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E22" i="8"/>
  <c r="C12" i="10" l="1"/>
  <c r="C13" i="10" s="1"/>
  <c r="M111" i="8"/>
  <c r="L111" i="8"/>
  <c r="K111" i="8"/>
  <c r="A108" i="8"/>
  <c r="A109" i="8" s="1"/>
  <c r="N107" i="8"/>
  <c r="N111" i="8" s="1"/>
  <c r="N49" i="8"/>
  <c r="N53" i="8" s="1"/>
  <c r="E40" i="8"/>
  <c r="E117" i="8" l="1"/>
  <c r="F133" i="8"/>
  <c r="D144" i="8" s="1"/>
  <c r="E143" i="8" l="1"/>
  <c r="C113" i="8" l="1"/>
  <c r="M53" i="8"/>
  <c r="C58" i="8" s="1"/>
  <c r="L53" i="8"/>
  <c r="K53" i="8"/>
  <c r="C57" i="8" s="1"/>
  <c r="A50" i="8"/>
  <c r="A51" i="8" s="1"/>
</calcChain>
</file>

<file path=xl/sharedStrings.xml><?xml version="1.0" encoding="utf-8"?>
<sst xmlns="http://schemas.openxmlformats.org/spreadsheetml/2006/main" count="438" uniqueCount="227">
  <si>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</si>
  <si>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</si>
  <si>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</si>
  <si>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</si>
  <si>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</si>
  <si>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</si>
  <si>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</si>
  <si>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</si>
  <si>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</si>
  <si>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</si>
  <si>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</si>
  <si>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</si>
  <si>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</si>
  <si>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</si>
  <si>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</si>
  <si>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</si>
  <si>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</si>
  <si>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</si>
  <si>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</si>
  <si>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</si>
  <si>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</si>
  <si>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</si>
  <si>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</si>
  <si>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</si>
  <si>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</si>
  <si>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</si>
  <si>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</si>
  <si>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</si>
  <si>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</si>
  <si>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</si>
  <si>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</si>
  <si>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</si>
  <si>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</si>
  <si>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</si>
  <si>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</si>
  <si>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</si>
  <si>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</si>
  <si>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</si>
  <si>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</si>
  <si>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</si>
  <si>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</si>
  <si>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</si>
  <si>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</si>
  <si>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</si>
  <si>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</si>
  <si>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</si>
  <si>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</si>
  <si>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</si>
  <si>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</si>
  <si>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</si>
  <si>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</si>
  <si>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</si>
  <si>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</si>
  <si>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</si>
  <si>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</si>
  <si>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</si>
  <si>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</si>
  <si>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</si>
  <si>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</si>
  <si>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</si>
  <si>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</si>
  <si>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</si>
  <si>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</si>
  <si>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</si>
  <si>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</si>
  <si>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</si>
  <si>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</si>
  <si>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</si>
  <si>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</si>
  <si>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</si>
  <si>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</si>
  <si>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</si>
  <si>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</si>
  <si>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</si>
  <si>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</si>
  <si>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</si>
  <si>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</si>
  <si>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</si>
  <si>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</si>
  <si>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</si>
  <si>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</si>
  <si>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</si>
  <si>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</si>
  <si>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</si>
  <si>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</si>
  <si>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</si>
  <si>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</si>
  <si>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</si>
  <si>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</si>
  <si>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</si>
  <si>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</si>
  <si>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</si>
  <si>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</si>
  <si>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</si>
  <si>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</si>
  <si>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</si>
  <si>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</si>
  <si>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</si>
  <si>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</si>
  <si>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</si>
  <si>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</si>
  <si>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</si>
  <si>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</si>
  <si>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</si>
  <si>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</si>
  <si>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</si>
  <si>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</si>
  <si>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</si>
  <si>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</si>
  <si>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</si>
  <si>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</si>
  <si>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</si>
  <si>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</si>
  <si>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</si>
  <si>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</si>
  <si>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</si>
  <si>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</si>
  <si>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</si>
  <si>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</si>
  <si>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</si>
  <si>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</si>
  <si>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</si>
  <si>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</si>
  <si>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</si>
  <si>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</si>
  <si>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</si>
  <si>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</si>
  <si>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</si>
  <si>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</si>
  <si>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</si>
  <si>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</si>
  <si>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</si>
  <si>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</si>
  <si>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</si>
  <si>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</si>
  <si>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</si>
  <si>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</si>
  <si>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</si>
  <si>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</si>
  <si>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</si>
  <si>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</si>
  <si>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</si>
  <si>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</si>
  <si>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</si>
  <si>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</si>
  <si>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</si>
  <si>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</si>
  <si>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</si>
  <si>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</si>
  <si>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</si>
  <si>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</si>
  <si>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</si>
  <si>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</si>
  <si>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</si>
  <si>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</si>
  <si>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</si>
  <si>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</si>
  <si>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</si>
  <si>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</si>
  <si>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</si>
  <si>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</si>
  <si>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</si>
  <si>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</si>
  <si>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</si>
  <si>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HUMANOS</t>
  </si>
  <si>
    <t>INSTITUTO COLOMBIANO DE BIENESTAR FAMILIAR</t>
  </si>
  <si>
    <t>083</t>
  </si>
  <si>
    <t>X</t>
  </si>
  <si>
    <t>MODALIDAD FAMILIAR</t>
  </si>
  <si>
    <t>DESARROLLO INFANTIL EN MODALIDAD FAMILIAR</t>
  </si>
  <si>
    <t>Ciudad Equidad - Via a Minca</t>
  </si>
  <si>
    <t>N/A</t>
  </si>
  <si>
    <t>4/950</t>
  </si>
  <si>
    <t>8/950</t>
  </si>
  <si>
    <t>CINDY TATIANA TORRES OSPINO</t>
  </si>
  <si>
    <t>PSICOLOGA</t>
  </si>
  <si>
    <t>UNIVERSIDAD COOPERATIVA DE COLOMBIA</t>
  </si>
  <si>
    <t>JAVIER AUGUSTO GUARDIOLA ROBLES</t>
  </si>
  <si>
    <t>ABOGADO</t>
  </si>
  <si>
    <t>JUZGADO TERCERO LABORAL DE SANTA MARTA</t>
  </si>
  <si>
    <t>No es Legible en la certificacion</t>
  </si>
  <si>
    <t>MEIBIS JOHANA HENRRIQUEZ BOTELLO</t>
  </si>
  <si>
    <t>LEINES ROCIO DELGHANS JIMENEZ</t>
  </si>
  <si>
    <t>UNIVERSIDAD DEL MAGDALENA</t>
  </si>
  <si>
    <t>YANETH ESTELA FONSECA VALENCIA</t>
  </si>
  <si>
    <t>TRABAJADORA SOCIAL</t>
  </si>
  <si>
    <t>CORPORACION EDUCATIVA MAYOR DEL DESARROLLO SIMON BOLIVAR</t>
  </si>
  <si>
    <t>CAJA DE COMPENSACION FAMILIAR CAJAMAG</t>
  </si>
  <si>
    <t>20/06/2011 HASTA EL 30/12/2011</t>
  </si>
  <si>
    <t>XIMENA DEL CARMEN AVENDAÑO VASQUEZ</t>
  </si>
  <si>
    <t>PSICOLOGO</t>
  </si>
  <si>
    <t>CORPORACION UNIVERSITARIA DE LA COSTA</t>
  </si>
  <si>
    <t>15/03/2013 HASTA EL 08/10/2014</t>
  </si>
  <si>
    <t>ONG FUNDACION LA NUEVA ESPERANZA</t>
  </si>
  <si>
    <t>ELIANA PATRICIA GRANADOS ISAZA</t>
  </si>
  <si>
    <t>UNIVERSIDAD METROPOLITANA</t>
  </si>
  <si>
    <t>YAMILETH PATRICIA PRIETO BALLESTAS</t>
  </si>
  <si>
    <t>CONSEJO NORUEGO PARA REFUGIADOS</t>
  </si>
  <si>
    <t>14/05/2013 HASTA EL 17/12/2013 Y DEL 13/01/2014 HASTA EL 31/03/2014</t>
  </si>
  <si>
    <t>YULIETH PAOLA VILLAFAÑE MARTINEZ</t>
  </si>
  <si>
    <t>MARTA ISABEL BALMACEDA JAIMES</t>
  </si>
  <si>
    <t>ENFERMERA</t>
  </si>
  <si>
    <t>BERTA BEATRIZ PEDROZA BRAVO</t>
  </si>
  <si>
    <t>FANNY DE JESUS ACOSTA ZIBIRIA</t>
  </si>
  <si>
    <t>NUTRICIONISTA DIETISTA</t>
  </si>
  <si>
    <t>UNIVERSIDAD DEL ATLANTICO</t>
  </si>
  <si>
    <t>SERGIO LUIS PACHECO CALLE</t>
  </si>
  <si>
    <t>CORPORACION NUNIVERSITARIA DE LA COSTA CUC</t>
  </si>
  <si>
    <t>LICENCIADO EN EDUCACION BASICA CON ENFASIS EN INFORMATICA</t>
  </si>
  <si>
    <t>NO CUMPLE</t>
  </si>
  <si>
    <t>APOYO PEDAGOGICO</t>
  </si>
  <si>
    <t>FINANCIERO</t>
  </si>
  <si>
    <t>JUAN CARLOS ZUBIRIA PEREA</t>
  </si>
  <si>
    <t>CONTADOR PUBLICO</t>
  </si>
  <si>
    <t>141400-T</t>
  </si>
  <si>
    <t>YANETH CECILIA JERONIMO HERRERA</t>
  </si>
  <si>
    <t xml:space="preserve">1/10/2013 AL 30/11/2013 - DEL 2/02/2014 AL 30/11/2014  - </t>
  </si>
  <si>
    <t>09</t>
  </si>
  <si>
    <t>034</t>
  </si>
  <si>
    <t>020</t>
  </si>
  <si>
    <t>EL OBJETO Y EL ALCANCE SE DEBEN CONSIDERAR EN LA PROPUESTA TECNICA.</t>
  </si>
  <si>
    <t>1/950</t>
  </si>
  <si>
    <t>SUBSANAR EXPERIENCIA PROFESIONAL CONFORME A LA NOTA 2 DEL NUMERAL 2.21.1 TALENTO HUMANO.</t>
  </si>
  <si>
    <t>NO SE TUVIERON EN CUENTA LOS FOLIOS 364, 365, 366. NO SE LE DA PUNTUACION   PORQUE SU EXPERIENCIA NO LO HABILITA.</t>
  </si>
  <si>
    <t xml:space="preserve">ASOCLUBES -  COLEGIO SAN JUAN BAUTISTA LA SALLE - INSTITUTO ANDINO  </t>
  </si>
  <si>
    <t>SUBSANAR EXPERIENCIA PROFESIONAL CONFORME A LA NOTA 2 DEL NUMERAL 3.21.1 TALENTO HUMANO HABILITANTE.</t>
  </si>
  <si>
    <t>SUBSANAR ACORDE CON LA NOTA 4 Y 5 DEL NUMERAL 3.21. TALENTO HUMANO,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</si>
</sst>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4" fontId="0" fillId="0" borderId="1" xfId="0" applyNumberFormat="1" applyBorder="1" applyAlignment="1"/>
    <xf numFmtId="0" fontId="0" fillId="0" borderId="1" xfId="0" applyFill="1" applyBorder="1" applyAlignment="1">
      <alignment vertical="center" wrapText="1"/>
    </xf>
    <xf numFmtId="0" fontId="0" fillId="0" borderId="1" xfId="0" applyBorder="1" applyAlignment="1">
      <alignment wrapText="1"/>
    </xf>
    <xf numFmtId="1" fontId="0" fillId="0" borderId="0" xfId="0" applyNumberFormat="1" applyFill="1" applyAlignment="1">
      <alignment vertical="center"/>
    </xf>
    <xf numFmtId="0" fontId="0" fillId="0" borderId="1" xfId="0" applyBorder="1" applyAlignment="1">
      <alignment horizontal="center" vertical="center"/>
    </xf>
    <xf numFmtId="0" fontId="0" fillId="3" borderId="1" xfId="0" applyFill="1" applyBorder="1" applyAlignment="1">
      <alignment horizontal="center" vertical="center"/>
    </xf>
    <xf numFmtId="1" fontId="13" fillId="11" borderId="1" xfId="0" applyNumberFormat="1" applyFont="1" applyFill="1" applyBorder="1" applyAlignment="1" applyProtection="1">
      <alignment horizontal="center" vertical="center" wrapText="1"/>
      <protection locked="0"/>
    </xf>
    <xf numFmtId="0" fontId="0" fillId="11" borderId="1" xfId="0" applyFill="1" applyBorder="1"/>
    <xf numFmtId="0" fontId="0" fillId="11" borderId="1" xfId="0" applyFill="1" applyBorder="1" applyAlignment="1">
      <alignment wrapText="1"/>
    </xf>
    <xf numFmtId="0" fontId="0" fillId="11" borderId="1" xfId="0" applyFill="1" applyBorder="1" applyAlignment="1"/>
    <xf numFmtId="0" fontId="0" fillId="11" borderId="1" xfId="0" applyFill="1" applyBorder="1" applyAlignment="1">
      <alignment horizontal="center" vertical="center" wrapText="1"/>
    </xf>
    <xf numFmtId="0" fontId="0" fillId="0" borderId="1" xfId="0" applyFill="1" applyBorder="1" applyAlignment="1">
      <alignment horizontal="right"/>
    </xf>
    <xf numFmtId="0" fontId="0" fillId="0" borderId="1" xfId="0" applyBorder="1" applyAlignment="1">
      <alignment horizontal="center"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37" fillId="0" borderId="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37" fillId="0" borderId="5" xfId="0" applyFont="1" applyBorder="1" applyAlignment="1">
      <alignment horizontal="center" vertical="center" wrapText="1"/>
    </xf>
    <xf numFmtId="0" fontId="37" fillId="0" borderId="14" xfId="0" applyFont="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7" t="s">
        <v>94</v>
      </c>
      <c r="B2" s="197"/>
      <c r="C2" s="197"/>
      <c r="D2" s="197"/>
      <c r="E2" s="197"/>
      <c r="F2" s="197"/>
      <c r="G2" s="197"/>
      <c r="H2" s="197"/>
      <c r="I2" s="197"/>
      <c r="J2" s="197"/>
      <c r="K2" s="197"/>
      <c r="L2" s="197"/>
    </row>
    <row r="4" spans="1:12" ht="16.5" x14ac:dyDescent="0.25">
      <c r="A4" s="199" t="s">
        <v>65</v>
      </c>
      <c r="B4" s="199"/>
      <c r="C4" s="199"/>
      <c r="D4" s="199"/>
      <c r="E4" s="199"/>
      <c r="F4" s="199"/>
      <c r="G4" s="199"/>
      <c r="H4" s="199"/>
      <c r="I4" s="199"/>
      <c r="J4" s="199"/>
      <c r="K4" s="199"/>
      <c r="L4" s="199"/>
    </row>
    <row r="5" spans="1:12" ht="16.5" x14ac:dyDescent="0.25">
      <c r="A5" s="75"/>
    </row>
    <row r="6" spans="1:12" ht="16.5" x14ac:dyDescent="0.25">
      <c r="A6" s="199" t="s">
        <v>66</v>
      </c>
      <c r="B6" s="199"/>
      <c r="C6" s="199"/>
      <c r="D6" s="199"/>
      <c r="E6" s="199"/>
      <c r="F6" s="199"/>
      <c r="G6" s="199"/>
      <c r="H6" s="199"/>
      <c r="I6" s="199"/>
      <c r="J6" s="199"/>
      <c r="K6" s="199"/>
      <c r="L6" s="199"/>
    </row>
    <row r="7" spans="1:12" ht="16.5" x14ac:dyDescent="0.25">
      <c r="A7" s="76"/>
    </row>
    <row r="8" spans="1:12" ht="109.5" customHeight="1" x14ac:dyDescent="0.25">
      <c r="A8" s="200" t="s">
        <v>137</v>
      </c>
      <c r="B8" s="200"/>
      <c r="C8" s="200"/>
      <c r="D8" s="200"/>
      <c r="E8" s="200"/>
      <c r="F8" s="200"/>
      <c r="G8" s="200"/>
      <c r="H8" s="200"/>
      <c r="I8" s="200"/>
      <c r="J8" s="200"/>
      <c r="K8" s="200"/>
      <c r="L8" s="200"/>
    </row>
    <row r="9" spans="1:12" ht="45.75" customHeight="1" x14ac:dyDescent="0.25">
      <c r="A9" s="200"/>
      <c r="B9" s="200"/>
      <c r="C9" s="200"/>
      <c r="D9" s="200"/>
      <c r="E9" s="200"/>
      <c r="F9" s="200"/>
      <c r="G9" s="200"/>
      <c r="H9" s="200"/>
      <c r="I9" s="200"/>
      <c r="J9" s="200"/>
      <c r="K9" s="200"/>
      <c r="L9" s="200"/>
    </row>
    <row r="10" spans="1:12" ht="28.5" customHeight="1" x14ac:dyDescent="0.25">
      <c r="A10" s="200" t="s">
        <v>97</v>
      </c>
      <c r="B10" s="200"/>
      <c r="C10" s="200"/>
      <c r="D10" s="200"/>
      <c r="E10" s="200"/>
      <c r="F10" s="200"/>
      <c r="G10" s="200"/>
      <c r="H10" s="200"/>
      <c r="I10" s="200"/>
      <c r="J10" s="200"/>
      <c r="K10" s="200"/>
      <c r="L10" s="200"/>
    </row>
    <row r="11" spans="1:12" ht="28.5" customHeight="1" x14ac:dyDescent="0.25">
      <c r="A11" s="200"/>
      <c r="B11" s="200"/>
      <c r="C11" s="200"/>
      <c r="D11" s="200"/>
      <c r="E11" s="200"/>
      <c r="F11" s="200"/>
      <c r="G11" s="200"/>
      <c r="H11" s="200"/>
      <c r="I11" s="200"/>
      <c r="J11" s="200"/>
      <c r="K11" s="200"/>
      <c r="L11" s="200"/>
    </row>
    <row r="12" spans="1:12" ht="15.75" thickBot="1" x14ac:dyDescent="0.3"/>
    <row r="13" spans="1:12" ht="15.75" thickBot="1" x14ac:dyDescent="0.3">
      <c r="A13" s="77" t="s">
        <v>67</v>
      </c>
      <c r="B13" s="201" t="s">
        <v>93</v>
      </c>
      <c r="C13" s="202"/>
      <c r="D13" s="202"/>
      <c r="E13" s="202"/>
      <c r="F13" s="202"/>
      <c r="G13" s="202"/>
      <c r="H13" s="202"/>
      <c r="I13" s="202"/>
      <c r="J13" s="202"/>
      <c r="K13" s="202"/>
      <c r="L13" s="202"/>
    </row>
    <row r="14" spans="1:12" ht="15.75" thickBot="1" x14ac:dyDescent="0.3">
      <c r="A14" s="78">
        <v>1</v>
      </c>
      <c r="B14" s="198"/>
      <c r="C14" s="198"/>
      <c r="D14" s="198"/>
      <c r="E14" s="198"/>
      <c r="F14" s="198"/>
      <c r="G14" s="198"/>
      <c r="H14" s="198"/>
      <c r="I14" s="198"/>
      <c r="J14" s="198"/>
      <c r="K14" s="198"/>
      <c r="L14" s="198"/>
    </row>
    <row r="15" spans="1:12" ht="15.75" thickBot="1" x14ac:dyDescent="0.3">
      <c r="A15" s="78">
        <v>2</v>
      </c>
      <c r="B15" s="198"/>
      <c r="C15" s="198"/>
      <c r="D15" s="198"/>
      <c r="E15" s="198"/>
      <c r="F15" s="198"/>
      <c r="G15" s="198"/>
      <c r="H15" s="198"/>
      <c r="I15" s="198"/>
      <c r="J15" s="198"/>
      <c r="K15" s="198"/>
      <c r="L15" s="198"/>
    </row>
    <row r="16" spans="1:12" ht="15.75" thickBot="1" x14ac:dyDescent="0.3">
      <c r="A16" s="78">
        <v>3</v>
      </c>
      <c r="B16" s="198"/>
      <c r="C16" s="198"/>
      <c r="D16" s="198"/>
      <c r="E16" s="198"/>
      <c r="F16" s="198"/>
      <c r="G16" s="198"/>
      <c r="H16" s="198"/>
      <c r="I16" s="198"/>
      <c r="J16" s="198"/>
      <c r="K16" s="198"/>
      <c r="L16" s="198"/>
    </row>
    <row r="17" spans="1:12" ht="15.75" thickBot="1" x14ac:dyDescent="0.3">
      <c r="A17" s="78">
        <v>4</v>
      </c>
      <c r="B17" s="198"/>
      <c r="C17" s="198"/>
      <c r="D17" s="198"/>
      <c r="E17" s="198"/>
      <c r="F17" s="198"/>
      <c r="G17" s="198"/>
      <c r="H17" s="198"/>
      <c r="I17" s="198"/>
      <c r="J17" s="198"/>
      <c r="K17" s="198"/>
      <c r="L17" s="198"/>
    </row>
    <row r="18" spans="1:12" ht="15.75" thickBot="1" x14ac:dyDescent="0.3">
      <c r="A18" s="78">
        <v>5</v>
      </c>
      <c r="B18" s="198"/>
      <c r="C18" s="198"/>
      <c r="D18" s="198"/>
      <c r="E18" s="198"/>
      <c r="F18" s="198"/>
      <c r="G18" s="198"/>
      <c r="H18" s="198"/>
      <c r="I18" s="198"/>
      <c r="J18" s="198"/>
      <c r="K18" s="198"/>
      <c r="L18" s="198"/>
    </row>
    <row r="19" spans="1:12" x14ac:dyDescent="0.25">
      <c r="A19" s="85"/>
      <c r="B19" s="85"/>
      <c r="C19" s="85"/>
      <c r="D19" s="85"/>
      <c r="E19" s="85"/>
      <c r="F19" s="85"/>
      <c r="G19" s="85"/>
      <c r="H19" s="85"/>
      <c r="I19" s="85"/>
      <c r="J19" s="85"/>
      <c r="K19" s="85"/>
      <c r="L19" s="85"/>
    </row>
    <row r="20" spans="1:12" x14ac:dyDescent="0.25">
      <c r="A20" s="86"/>
      <c r="B20" s="85"/>
      <c r="C20" s="85"/>
      <c r="D20" s="85"/>
      <c r="E20" s="85"/>
      <c r="F20" s="85"/>
      <c r="G20" s="85"/>
      <c r="H20" s="85"/>
      <c r="I20" s="85"/>
      <c r="J20" s="85"/>
      <c r="K20" s="85"/>
      <c r="L20" s="85"/>
    </row>
    <row r="21" spans="1:12" x14ac:dyDescent="0.25">
      <c r="A21" s="192" t="s">
        <v>92</v>
      </c>
      <c r="B21" s="192"/>
      <c r="C21" s="192"/>
      <c r="D21" s="192"/>
      <c r="E21" s="192"/>
      <c r="F21" s="192"/>
      <c r="G21" s="192"/>
      <c r="H21" s="192"/>
      <c r="I21" s="192"/>
      <c r="J21" s="192"/>
      <c r="K21" s="192"/>
      <c r="L21" s="192"/>
    </row>
    <row r="23" spans="1:12" ht="27" customHeight="1" x14ac:dyDescent="0.25">
      <c r="A23" s="193" t="s">
        <v>68</v>
      </c>
      <c r="B23" s="193"/>
      <c r="C23" s="193"/>
      <c r="D23" s="193"/>
      <c r="E23" s="80" t="s">
        <v>69</v>
      </c>
      <c r="F23" s="79" t="s">
        <v>70</v>
      </c>
      <c r="G23" s="79" t="s">
        <v>71</v>
      </c>
      <c r="H23" s="193" t="s">
        <v>3</v>
      </c>
      <c r="I23" s="193"/>
      <c r="J23" s="193"/>
      <c r="K23" s="193"/>
      <c r="L23" s="193"/>
    </row>
    <row r="24" spans="1:12" ht="30.75" customHeight="1" x14ac:dyDescent="0.25">
      <c r="A24" s="194" t="s">
        <v>101</v>
      </c>
      <c r="B24" s="195"/>
      <c r="C24" s="195"/>
      <c r="D24" s="196"/>
      <c r="E24" s="81"/>
      <c r="F24" s="1"/>
      <c r="G24" s="1"/>
      <c r="H24" s="182"/>
      <c r="I24" s="182"/>
      <c r="J24" s="182"/>
      <c r="K24" s="182"/>
      <c r="L24" s="182"/>
    </row>
    <row r="25" spans="1:12" ht="35.25" customHeight="1" x14ac:dyDescent="0.25">
      <c r="A25" s="179" t="s">
        <v>102</v>
      </c>
      <c r="B25" s="180"/>
      <c r="C25" s="180"/>
      <c r="D25" s="181"/>
      <c r="E25" s="82"/>
      <c r="F25" s="1"/>
      <c r="G25" s="1"/>
      <c r="H25" s="182"/>
      <c r="I25" s="182"/>
      <c r="J25" s="182"/>
      <c r="K25" s="182"/>
      <c r="L25" s="182"/>
    </row>
    <row r="26" spans="1:12" ht="24.75" customHeight="1" x14ac:dyDescent="0.25">
      <c r="A26" s="179" t="s">
        <v>138</v>
      </c>
      <c r="B26" s="180"/>
      <c r="C26" s="180"/>
      <c r="D26" s="181"/>
      <c r="E26" s="82"/>
      <c r="F26" s="1"/>
      <c r="G26" s="1"/>
      <c r="H26" s="182"/>
      <c r="I26" s="182"/>
      <c r="J26" s="182"/>
      <c r="K26" s="182"/>
      <c r="L26" s="182"/>
    </row>
    <row r="27" spans="1:12" ht="27" customHeight="1" x14ac:dyDescent="0.25">
      <c r="A27" s="189" t="s">
        <v>72</v>
      </c>
      <c r="B27" s="190"/>
      <c r="C27" s="190"/>
      <c r="D27" s="191"/>
      <c r="E27" s="83"/>
      <c r="F27" s="1"/>
      <c r="G27" s="1"/>
      <c r="H27" s="182"/>
      <c r="I27" s="182"/>
      <c r="J27" s="182"/>
      <c r="K27" s="182"/>
      <c r="L27" s="182"/>
    </row>
    <row r="28" spans="1:12" ht="20.25" customHeight="1" x14ac:dyDescent="0.25">
      <c r="A28" s="189" t="s">
        <v>96</v>
      </c>
      <c r="B28" s="190"/>
      <c r="C28" s="190"/>
      <c r="D28" s="191"/>
      <c r="E28" s="83"/>
      <c r="F28" s="1"/>
      <c r="G28" s="1"/>
      <c r="H28" s="183"/>
      <c r="I28" s="184"/>
      <c r="J28" s="184"/>
      <c r="K28" s="184"/>
      <c r="L28" s="185"/>
    </row>
    <row r="29" spans="1:12" ht="28.5" customHeight="1" x14ac:dyDescent="0.25">
      <c r="A29" s="189" t="s">
        <v>139</v>
      </c>
      <c r="B29" s="190"/>
      <c r="C29" s="190"/>
      <c r="D29" s="191"/>
      <c r="E29" s="83"/>
      <c r="F29" s="1"/>
      <c r="G29" s="1"/>
      <c r="H29" s="182"/>
      <c r="I29" s="182"/>
      <c r="J29" s="182"/>
      <c r="K29" s="182"/>
      <c r="L29" s="182"/>
    </row>
    <row r="30" spans="1:12" ht="28.5" customHeight="1" x14ac:dyDescent="0.25">
      <c r="A30" s="189" t="s">
        <v>99</v>
      </c>
      <c r="B30" s="190"/>
      <c r="C30" s="190"/>
      <c r="D30" s="191"/>
      <c r="E30" s="83"/>
      <c r="F30" s="1"/>
      <c r="G30" s="1"/>
      <c r="H30" s="183"/>
      <c r="I30" s="184"/>
      <c r="J30" s="184"/>
      <c r="K30" s="184"/>
      <c r="L30" s="185"/>
    </row>
    <row r="31" spans="1:12" ht="15.75" customHeight="1" x14ac:dyDescent="0.25">
      <c r="A31" s="179" t="s">
        <v>73</v>
      </c>
      <c r="B31" s="180"/>
      <c r="C31" s="180"/>
      <c r="D31" s="181"/>
      <c r="E31" s="82"/>
      <c r="F31" s="1"/>
      <c r="G31" s="1"/>
      <c r="H31" s="182"/>
      <c r="I31" s="182"/>
      <c r="J31" s="182"/>
      <c r="K31" s="182"/>
      <c r="L31" s="182"/>
    </row>
    <row r="32" spans="1:12" ht="19.5" customHeight="1" x14ac:dyDescent="0.25">
      <c r="A32" s="179" t="s">
        <v>74</v>
      </c>
      <c r="B32" s="180"/>
      <c r="C32" s="180"/>
      <c r="D32" s="181"/>
      <c r="E32" s="82"/>
      <c r="F32" s="1"/>
      <c r="G32" s="1"/>
      <c r="H32" s="182"/>
      <c r="I32" s="182"/>
      <c r="J32" s="182"/>
      <c r="K32" s="182"/>
      <c r="L32" s="182"/>
    </row>
    <row r="33" spans="1:12" ht="27.75" customHeight="1" x14ac:dyDescent="0.25">
      <c r="A33" s="179" t="s">
        <v>75</v>
      </c>
      <c r="B33" s="180"/>
      <c r="C33" s="180"/>
      <c r="D33" s="181"/>
      <c r="E33" s="82"/>
      <c r="F33" s="1"/>
      <c r="G33" s="1"/>
      <c r="H33" s="182"/>
      <c r="I33" s="182"/>
      <c r="J33" s="182"/>
      <c r="K33" s="182"/>
      <c r="L33" s="182"/>
    </row>
    <row r="34" spans="1:12" ht="61.5" customHeight="1" x14ac:dyDescent="0.25">
      <c r="A34" s="179" t="s">
        <v>76</v>
      </c>
      <c r="B34" s="180"/>
      <c r="C34" s="180"/>
      <c r="D34" s="181"/>
      <c r="E34" s="82"/>
      <c r="F34" s="1"/>
      <c r="G34" s="1"/>
      <c r="H34" s="182"/>
      <c r="I34" s="182"/>
      <c r="J34" s="182"/>
      <c r="K34" s="182"/>
      <c r="L34" s="182"/>
    </row>
    <row r="35" spans="1:12" ht="17.25" customHeight="1" x14ac:dyDescent="0.25">
      <c r="A35" s="179" t="s">
        <v>77</v>
      </c>
      <c r="B35" s="180"/>
      <c r="C35" s="180"/>
      <c r="D35" s="181"/>
      <c r="E35" s="82"/>
      <c r="F35" s="1"/>
      <c r="G35" s="1"/>
      <c r="H35" s="182"/>
      <c r="I35" s="182"/>
      <c r="J35" s="182"/>
      <c r="K35" s="182"/>
      <c r="L35" s="182"/>
    </row>
    <row r="36" spans="1:12" ht="24" customHeight="1" x14ac:dyDescent="0.25">
      <c r="A36" s="186" t="s">
        <v>98</v>
      </c>
      <c r="B36" s="187"/>
      <c r="C36" s="187"/>
      <c r="D36" s="188"/>
      <c r="E36" s="82"/>
      <c r="F36" s="1"/>
      <c r="G36" s="1"/>
      <c r="H36" s="183"/>
      <c r="I36" s="184"/>
      <c r="J36" s="184"/>
      <c r="K36" s="184"/>
      <c r="L36" s="185"/>
    </row>
    <row r="37" spans="1:12" ht="24" customHeight="1" x14ac:dyDescent="0.25">
      <c r="A37" s="179" t="s">
        <v>103</v>
      </c>
      <c r="B37" s="180"/>
      <c r="C37" s="180"/>
      <c r="D37" s="181"/>
      <c r="E37" s="82"/>
      <c r="F37" s="1"/>
      <c r="G37" s="1"/>
      <c r="H37" s="183"/>
      <c r="I37" s="184"/>
      <c r="J37" s="184"/>
      <c r="K37" s="184"/>
      <c r="L37" s="185"/>
    </row>
    <row r="38" spans="1:12" ht="28.5" customHeight="1" x14ac:dyDescent="0.25">
      <c r="A38" s="179" t="s">
        <v>104</v>
      </c>
      <c r="B38" s="180"/>
      <c r="C38" s="180"/>
      <c r="D38" s="181"/>
      <c r="E38" s="84"/>
      <c r="F38" s="1"/>
      <c r="G38" s="1"/>
      <c r="H38" s="182"/>
      <c r="I38" s="182"/>
      <c r="J38" s="182"/>
      <c r="K38" s="182"/>
      <c r="L38" s="182"/>
    </row>
    <row r="41" spans="1:12" x14ac:dyDescent="0.25">
      <c r="A41" s="192" t="s">
        <v>100</v>
      </c>
      <c r="B41" s="192"/>
      <c r="C41" s="192"/>
      <c r="D41" s="192"/>
      <c r="E41" s="192"/>
      <c r="F41" s="192"/>
      <c r="G41" s="192"/>
      <c r="H41" s="192"/>
      <c r="I41" s="192"/>
      <c r="J41" s="192"/>
      <c r="K41" s="192"/>
      <c r="L41" s="192"/>
    </row>
    <row r="43" spans="1:12" ht="15" customHeight="1" x14ac:dyDescent="0.25">
      <c r="A43" s="193" t="s">
        <v>68</v>
      </c>
      <c r="B43" s="193"/>
      <c r="C43" s="193"/>
      <c r="D43" s="193"/>
      <c r="E43" s="80" t="s">
        <v>69</v>
      </c>
      <c r="F43" s="87" t="s">
        <v>70</v>
      </c>
      <c r="G43" s="87" t="s">
        <v>71</v>
      </c>
      <c r="H43" s="193" t="s">
        <v>3</v>
      </c>
      <c r="I43" s="193"/>
      <c r="J43" s="193"/>
      <c r="K43" s="193"/>
      <c r="L43" s="193"/>
    </row>
    <row r="44" spans="1:12" ht="30" customHeight="1" x14ac:dyDescent="0.25">
      <c r="A44" s="194" t="s">
        <v>101</v>
      </c>
      <c r="B44" s="195"/>
      <c r="C44" s="195"/>
      <c r="D44" s="196"/>
      <c r="E44" s="81"/>
      <c r="F44" s="1"/>
      <c r="G44" s="1"/>
      <c r="H44" s="182"/>
      <c r="I44" s="182"/>
      <c r="J44" s="182"/>
      <c r="K44" s="182"/>
      <c r="L44" s="182"/>
    </row>
    <row r="45" spans="1:12" ht="15" customHeight="1" x14ac:dyDescent="0.25">
      <c r="A45" s="179" t="s">
        <v>102</v>
      </c>
      <c r="B45" s="180"/>
      <c r="C45" s="180"/>
      <c r="D45" s="181"/>
      <c r="E45" s="82"/>
      <c r="F45" s="1"/>
      <c r="G45" s="1"/>
      <c r="H45" s="182"/>
      <c r="I45" s="182"/>
      <c r="J45" s="182"/>
      <c r="K45" s="182"/>
      <c r="L45" s="182"/>
    </row>
    <row r="46" spans="1:12" ht="15" customHeight="1" x14ac:dyDescent="0.25">
      <c r="A46" s="179" t="s">
        <v>138</v>
      </c>
      <c r="B46" s="180"/>
      <c r="C46" s="180"/>
      <c r="D46" s="181"/>
      <c r="E46" s="82"/>
      <c r="F46" s="1"/>
      <c r="G46" s="1"/>
      <c r="H46" s="182"/>
      <c r="I46" s="182"/>
      <c r="J46" s="182"/>
      <c r="K46" s="182"/>
      <c r="L46" s="182"/>
    </row>
    <row r="47" spans="1:12" ht="15" customHeight="1" x14ac:dyDescent="0.25">
      <c r="A47" s="189" t="s">
        <v>72</v>
      </c>
      <c r="B47" s="190"/>
      <c r="C47" s="190"/>
      <c r="D47" s="191"/>
      <c r="E47" s="83"/>
      <c r="F47" s="1"/>
      <c r="G47" s="1"/>
      <c r="H47" s="182"/>
      <c r="I47" s="182"/>
      <c r="J47" s="182"/>
      <c r="K47" s="182"/>
      <c r="L47" s="182"/>
    </row>
    <row r="48" spans="1:12" ht="15" customHeight="1" x14ac:dyDescent="0.25">
      <c r="A48" s="189" t="s">
        <v>96</v>
      </c>
      <c r="B48" s="190"/>
      <c r="C48" s="190"/>
      <c r="D48" s="191"/>
      <c r="E48" s="83"/>
      <c r="F48" s="1"/>
      <c r="G48" s="1"/>
      <c r="H48" s="183"/>
      <c r="I48" s="184"/>
      <c r="J48" s="184"/>
      <c r="K48" s="184"/>
      <c r="L48" s="185"/>
    </row>
    <row r="49" spans="1:12" ht="37.5" customHeight="1" x14ac:dyDescent="0.25">
      <c r="A49" s="189" t="s">
        <v>139</v>
      </c>
      <c r="B49" s="190"/>
      <c r="C49" s="190"/>
      <c r="D49" s="191"/>
      <c r="E49" s="83"/>
      <c r="F49" s="1"/>
      <c r="G49" s="1"/>
      <c r="H49" s="182"/>
      <c r="I49" s="182"/>
      <c r="J49" s="182"/>
      <c r="K49" s="182"/>
      <c r="L49" s="182"/>
    </row>
    <row r="50" spans="1:12" ht="15" customHeight="1" x14ac:dyDescent="0.25">
      <c r="A50" s="189" t="s">
        <v>99</v>
      </c>
      <c r="B50" s="190"/>
      <c r="C50" s="190"/>
      <c r="D50" s="191"/>
      <c r="E50" s="83"/>
      <c r="F50" s="1"/>
      <c r="G50" s="1"/>
      <c r="H50" s="183"/>
      <c r="I50" s="184"/>
      <c r="J50" s="184"/>
      <c r="K50" s="184"/>
      <c r="L50" s="185"/>
    </row>
    <row r="51" spans="1:12" ht="15" customHeight="1" x14ac:dyDescent="0.25">
      <c r="A51" s="179" t="s">
        <v>73</v>
      </c>
      <c r="B51" s="180"/>
      <c r="C51" s="180"/>
      <c r="D51" s="181"/>
      <c r="E51" s="82"/>
      <c r="F51" s="1"/>
      <c r="G51" s="1"/>
      <c r="H51" s="182"/>
      <c r="I51" s="182"/>
      <c r="J51" s="182"/>
      <c r="K51" s="182"/>
      <c r="L51" s="182"/>
    </row>
    <row r="52" spans="1:12" ht="15" customHeight="1" x14ac:dyDescent="0.25">
      <c r="A52" s="179" t="s">
        <v>74</v>
      </c>
      <c r="B52" s="180"/>
      <c r="C52" s="180"/>
      <c r="D52" s="181"/>
      <c r="E52" s="82"/>
      <c r="F52" s="1"/>
      <c r="G52" s="1"/>
      <c r="H52" s="182"/>
      <c r="I52" s="182"/>
      <c r="J52" s="182"/>
      <c r="K52" s="182"/>
      <c r="L52" s="182"/>
    </row>
    <row r="53" spans="1:12" ht="15" customHeight="1" x14ac:dyDescent="0.25">
      <c r="A53" s="179" t="s">
        <v>75</v>
      </c>
      <c r="B53" s="180"/>
      <c r="C53" s="180"/>
      <c r="D53" s="181"/>
      <c r="E53" s="82"/>
      <c r="F53" s="1"/>
      <c r="G53" s="1"/>
      <c r="H53" s="182"/>
      <c r="I53" s="182"/>
      <c r="J53" s="182"/>
      <c r="K53" s="182"/>
      <c r="L53" s="182"/>
    </row>
    <row r="54" spans="1:12" ht="15" customHeight="1" x14ac:dyDescent="0.25">
      <c r="A54" s="179" t="s">
        <v>76</v>
      </c>
      <c r="B54" s="180"/>
      <c r="C54" s="180"/>
      <c r="D54" s="181"/>
      <c r="E54" s="82"/>
      <c r="F54" s="1"/>
      <c r="G54" s="1"/>
      <c r="H54" s="182"/>
      <c r="I54" s="182"/>
      <c r="J54" s="182"/>
      <c r="K54" s="182"/>
      <c r="L54" s="182"/>
    </row>
    <row r="55" spans="1:12" ht="15" customHeight="1" x14ac:dyDescent="0.25">
      <c r="A55" s="179" t="s">
        <v>77</v>
      </c>
      <c r="B55" s="180"/>
      <c r="C55" s="180"/>
      <c r="D55" s="181"/>
      <c r="E55" s="82"/>
      <c r="F55" s="1"/>
      <c r="G55" s="1"/>
      <c r="H55" s="182"/>
      <c r="I55" s="182"/>
      <c r="J55" s="182"/>
      <c r="K55" s="182"/>
      <c r="L55" s="182"/>
    </row>
    <row r="56" spans="1:12" ht="15" customHeight="1" x14ac:dyDescent="0.25">
      <c r="A56" s="186" t="s">
        <v>98</v>
      </c>
      <c r="B56" s="187"/>
      <c r="C56" s="187"/>
      <c r="D56" s="188"/>
      <c r="E56" s="82"/>
      <c r="F56" s="1"/>
      <c r="G56" s="1"/>
      <c r="H56" s="183"/>
      <c r="I56" s="184"/>
      <c r="J56" s="184"/>
      <c r="K56" s="184"/>
      <c r="L56" s="185"/>
    </row>
    <row r="57" spans="1:12" ht="15" customHeight="1" x14ac:dyDescent="0.25">
      <c r="A57" s="179" t="s">
        <v>103</v>
      </c>
      <c r="B57" s="180"/>
      <c r="C57" s="180"/>
      <c r="D57" s="181"/>
      <c r="E57" s="82"/>
      <c r="F57" s="1"/>
      <c r="G57" s="1"/>
      <c r="H57" s="183"/>
      <c r="I57" s="184"/>
      <c r="J57" s="184"/>
      <c r="K57" s="184"/>
      <c r="L57" s="185"/>
    </row>
    <row r="58" spans="1:12" ht="15" customHeight="1" x14ac:dyDescent="0.25">
      <c r="A58" s="179" t="s">
        <v>104</v>
      </c>
      <c r="B58" s="180"/>
      <c r="C58" s="180"/>
      <c r="D58" s="181"/>
      <c r="E58" s="84"/>
      <c r="F58" s="1"/>
      <c r="G58" s="1"/>
      <c r="H58" s="182"/>
      <c r="I58" s="182"/>
      <c r="J58" s="182"/>
      <c r="K58" s="182"/>
      <c r="L58" s="18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abSelected="1" zoomScale="80" zoomScaleNormal="80" workbookViewId="0">
      <selection activeCell="B14" sqref="B14:C2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14.5703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18" t="s">
        <v>63</v>
      </c>
      <c r="C2" s="219"/>
      <c r="D2" s="219"/>
      <c r="E2" s="219"/>
      <c r="F2" s="219"/>
      <c r="G2" s="219"/>
      <c r="H2" s="219"/>
      <c r="I2" s="219"/>
      <c r="J2" s="219"/>
      <c r="K2" s="219"/>
      <c r="L2" s="219"/>
      <c r="M2" s="219"/>
      <c r="N2" s="219"/>
      <c r="O2" s="219"/>
      <c r="P2" s="219"/>
    </row>
    <row r="4" spans="2:16" ht="26.25" x14ac:dyDescent="0.25">
      <c r="B4" s="218" t="s">
        <v>48</v>
      </c>
      <c r="C4" s="219"/>
      <c r="D4" s="219"/>
      <c r="E4" s="219"/>
      <c r="F4" s="219"/>
      <c r="G4" s="219"/>
      <c r="H4" s="219"/>
      <c r="I4" s="219"/>
      <c r="J4" s="219"/>
      <c r="K4" s="219"/>
      <c r="L4" s="219"/>
      <c r="M4" s="219"/>
      <c r="N4" s="219"/>
      <c r="O4" s="219"/>
      <c r="P4" s="219"/>
    </row>
    <row r="5" spans="2:16" ht="15.75" thickBot="1" x14ac:dyDescent="0.3"/>
    <row r="6" spans="2:16" ht="21.75" thickBot="1" x14ac:dyDescent="0.3">
      <c r="B6" s="10" t="s">
        <v>4</v>
      </c>
      <c r="C6" s="222" t="s">
        <v>164</v>
      </c>
      <c r="D6" s="222"/>
      <c r="E6" s="222"/>
      <c r="F6" s="222"/>
      <c r="G6" s="222"/>
      <c r="H6" s="222"/>
      <c r="I6" s="222"/>
      <c r="J6" s="222"/>
      <c r="K6" s="222"/>
      <c r="L6" s="222"/>
      <c r="M6" s="222"/>
      <c r="N6" s="223"/>
    </row>
    <row r="7" spans="2:16" ht="16.5" thickBot="1" x14ac:dyDescent="0.3">
      <c r="B7" s="11" t="s">
        <v>5</v>
      </c>
      <c r="C7" s="222"/>
      <c r="D7" s="222"/>
      <c r="E7" s="222"/>
      <c r="F7" s="222"/>
      <c r="G7" s="222"/>
      <c r="H7" s="222"/>
      <c r="I7" s="222"/>
      <c r="J7" s="222"/>
      <c r="K7" s="222"/>
      <c r="L7" s="222"/>
      <c r="M7" s="222"/>
      <c r="N7" s="223"/>
    </row>
    <row r="8" spans="2:16" ht="16.5" thickBot="1" x14ac:dyDescent="0.3">
      <c r="B8" s="11" t="s">
        <v>6</v>
      </c>
      <c r="C8" s="222"/>
      <c r="D8" s="222"/>
      <c r="E8" s="222"/>
      <c r="F8" s="222"/>
      <c r="G8" s="222"/>
      <c r="H8" s="222"/>
      <c r="I8" s="222"/>
      <c r="J8" s="222"/>
      <c r="K8" s="222"/>
      <c r="L8" s="222"/>
      <c r="M8" s="222"/>
      <c r="N8" s="223"/>
    </row>
    <row r="9" spans="2:16" ht="16.5" thickBot="1" x14ac:dyDescent="0.3">
      <c r="B9" s="11" t="s">
        <v>7</v>
      </c>
      <c r="C9" s="222"/>
      <c r="D9" s="222"/>
      <c r="E9" s="222"/>
      <c r="F9" s="222"/>
      <c r="G9" s="222"/>
      <c r="H9" s="222"/>
      <c r="I9" s="222"/>
      <c r="J9" s="222"/>
      <c r="K9" s="222"/>
      <c r="L9" s="222"/>
      <c r="M9" s="222"/>
      <c r="N9" s="223"/>
    </row>
    <row r="10" spans="2:16" ht="16.5" thickBot="1" x14ac:dyDescent="0.3">
      <c r="B10" s="11" t="s">
        <v>8</v>
      </c>
      <c r="C10" s="224">
        <v>5</v>
      </c>
      <c r="D10" s="224"/>
      <c r="E10" s="225"/>
      <c r="F10" s="32"/>
      <c r="G10" s="32"/>
      <c r="H10" s="32"/>
      <c r="I10" s="32"/>
      <c r="J10" s="32"/>
      <c r="K10" s="32"/>
      <c r="L10" s="32"/>
      <c r="M10" s="32"/>
      <c r="N10" s="33"/>
    </row>
    <row r="11" spans="2:16" ht="16.5" thickBot="1" x14ac:dyDescent="0.3">
      <c r="B11" s="13" t="s">
        <v>9</v>
      </c>
      <c r="C11" s="14">
        <v>41978</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26" t="s">
        <v>105</v>
      </c>
      <c r="C14" s="226"/>
      <c r="D14" s="48" t="s">
        <v>12</v>
      </c>
      <c r="E14" s="48" t="s">
        <v>13</v>
      </c>
      <c r="F14" s="48" t="s">
        <v>29</v>
      </c>
      <c r="G14" s="89"/>
      <c r="I14" s="35"/>
      <c r="J14" s="35"/>
      <c r="K14" s="35"/>
      <c r="L14" s="35"/>
      <c r="M14" s="35"/>
      <c r="N14" s="20"/>
    </row>
    <row r="15" spans="2:16" x14ac:dyDescent="0.25">
      <c r="B15" s="226"/>
      <c r="C15" s="226"/>
      <c r="D15" s="48">
        <v>5</v>
      </c>
      <c r="E15" s="60">
        <v>1983866950</v>
      </c>
      <c r="F15" s="159">
        <v>950</v>
      </c>
      <c r="G15" s="90"/>
      <c r="I15" s="36"/>
      <c r="J15" s="36"/>
      <c r="K15" s="36"/>
      <c r="L15" s="36"/>
      <c r="M15" s="36"/>
      <c r="N15" s="20"/>
    </row>
    <row r="16" spans="2:16" x14ac:dyDescent="0.25">
      <c r="B16" s="226"/>
      <c r="C16" s="226"/>
      <c r="D16" s="48"/>
      <c r="E16" s="60"/>
      <c r="F16" s="34"/>
      <c r="G16" s="90"/>
      <c r="I16" s="36"/>
      <c r="J16" s="36"/>
      <c r="K16" s="36"/>
      <c r="L16" s="36"/>
      <c r="M16" s="36"/>
      <c r="N16" s="20"/>
    </row>
    <row r="17" spans="1:14" x14ac:dyDescent="0.25">
      <c r="B17" s="226"/>
      <c r="C17" s="226"/>
      <c r="D17" s="48"/>
      <c r="E17" s="60"/>
      <c r="F17" s="34"/>
      <c r="G17" s="90"/>
      <c r="I17" s="36"/>
      <c r="J17" s="36"/>
      <c r="K17" s="36"/>
      <c r="L17" s="36"/>
      <c r="M17" s="36"/>
      <c r="N17" s="20"/>
    </row>
    <row r="18" spans="1:14" x14ac:dyDescent="0.25">
      <c r="B18" s="226"/>
      <c r="C18" s="226"/>
      <c r="D18" s="48"/>
      <c r="E18" s="171"/>
      <c r="F18" s="34"/>
      <c r="G18" s="90"/>
      <c r="H18" s="21"/>
      <c r="I18" s="36"/>
      <c r="J18" s="36"/>
      <c r="K18" s="36"/>
      <c r="L18" s="36"/>
      <c r="M18" s="36"/>
      <c r="N18" s="19"/>
    </row>
    <row r="19" spans="1:14" x14ac:dyDescent="0.25">
      <c r="B19" s="226"/>
      <c r="C19" s="226"/>
      <c r="D19" s="48"/>
      <c r="E19" s="171"/>
      <c r="F19" s="34"/>
      <c r="G19" s="90"/>
      <c r="H19" s="21"/>
      <c r="I19" s="38"/>
      <c r="J19" s="38"/>
      <c r="K19" s="38"/>
      <c r="L19" s="38"/>
      <c r="M19" s="38"/>
      <c r="N19" s="19"/>
    </row>
    <row r="20" spans="1:14" x14ac:dyDescent="0.25">
      <c r="B20" s="226"/>
      <c r="C20" s="226"/>
      <c r="D20" s="48"/>
      <c r="E20" s="171"/>
      <c r="F20" s="34"/>
      <c r="G20" s="90"/>
      <c r="H20" s="21"/>
      <c r="I20" s="7"/>
      <c r="J20" s="7"/>
      <c r="K20" s="7"/>
      <c r="L20" s="7"/>
      <c r="M20" s="7"/>
      <c r="N20" s="19"/>
    </row>
    <row r="21" spans="1:14" x14ac:dyDescent="0.25">
      <c r="B21" s="226"/>
      <c r="C21" s="226"/>
      <c r="D21" s="48"/>
      <c r="E21" s="171"/>
      <c r="F21" s="34"/>
      <c r="G21" s="90"/>
      <c r="H21" s="21"/>
      <c r="I21" s="7"/>
      <c r="J21" s="7"/>
      <c r="K21" s="7"/>
      <c r="L21" s="7"/>
      <c r="M21" s="7"/>
      <c r="N21" s="19"/>
    </row>
    <row r="22" spans="1:14" ht="15.75" thickBot="1" x14ac:dyDescent="0.3">
      <c r="B22" s="220" t="s">
        <v>14</v>
      </c>
      <c r="C22" s="221"/>
      <c r="D22" s="48"/>
      <c r="E22" s="60">
        <f>SUM(E15:E21)</f>
        <v>1983866950</v>
      </c>
      <c r="F22" s="159">
        <f>SUM(F15:F21)</f>
        <v>950</v>
      </c>
      <c r="G22" s="90"/>
      <c r="H22" s="21"/>
      <c r="I22" s="7"/>
      <c r="J22" s="7"/>
      <c r="K22" s="7"/>
      <c r="L22" s="7"/>
      <c r="M22" s="7"/>
      <c r="N22" s="19"/>
    </row>
    <row r="23" spans="1:14" ht="45.75" thickBot="1" x14ac:dyDescent="0.3">
      <c r="A23" s="40"/>
      <c r="B23" s="49" t="s">
        <v>15</v>
      </c>
      <c r="C23" s="49" t="s">
        <v>106</v>
      </c>
      <c r="E23" s="35"/>
      <c r="F23" s="35"/>
      <c r="G23" s="35"/>
      <c r="H23" s="35"/>
      <c r="I23" s="9"/>
      <c r="J23" s="9"/>
      <c r="K23" s="9"/>
      <c r="L23" s="9"/>
      <c r="M23" s="9"/>
    </row>
    <row r="24" spans="1:14" ht="15.75" thickBot="1" x14ac:dyDescent="0.3">
      <c r="A24" s="41">
        <v>1</v>
      </c>
      <c r="C24" s="42">
        <v>760</v>
      </c>
      <c r="D24" s="39"/>
      <c r="E24" s="34">
        <v>1983866950</v>
      </c>
      <c r="F24" s="37"/>
      <c r="G24" s="37"/>
      <c r="H24" s="37"/>
      <c r="I24" s="22"/>
      <c r="J24" s="22"/>
      <c r="K24" s="22"/>
      <c r="L24" s="22"/>
      <c r="M24" s="22"/>
    </row>
    <row r="25" spans="1:14" x14ac:dyDescent="0.25">
      <c r="A25" s="95"/>
      <c r="C25" s="96"/>
      <c r="D25" s="36"/>
      <c r="E25" s="97"/>
      <c r="F25" s="37"/>
      <c r="G25" s="37"/>
      <c r="H25" s="37"/>
      <c r="I25" s="22"/>
      <c r="J25" s="22"/>
      <c r="K25" s="22"/>
      <c r="L25" s="22"/>
      <c r="M25" s="22"/>
    </row>
    <row r="26" spans="1:14" x14ac:dyDescent="0.25">
      <c r="A26" s="95"/>
      <c r="C26" s="96"/>
      <c r="D26" s="36"/>
      <c r="E26" s="97"/>
      <c r="F26" s="37"/>
      <c r="G26" s="37"/>
      <c r="H26" s="37"/>
      <c r="I26" s="22"/>
      <c r="J26" s="22"/>
      <c r="K26" s="22"/>
      <c r="L26" s="22"/>
      <c r="M26" s="22"/>
    </row>
    <row r="27" spans="1:14" x14ac:dyDescent="0.25">
      <c r="A27" s="95"/>
      <c r="B27" s="116" t="s">
        <v>140</v>
      </c>
      <c r="C27" s="100"/>
      <c r="D27" s="100"/>
      <c r="E27" s="100"/>
      <c r="F27" s="100"/>
      <c r="G27" s="100"/>
      <c r="H27" s="100"/>
      <c r="I27" s="103"/>
      <c r="J27" s="103"/>
      <c r="K27" s="103"/>
      <c r="L27" s="103"/>
      <c r="M27" s="103"/>
      <c r="N27" s="104"/>
    </row>
    <row r="28" spans="1:14" x14ac:dyDescent="0.25">
      <c r="A28" s="95"/>
      <c r="B28" s="100"/>
      <c r="C28" s="100"/>
      <c r="D28" s="100"/>
      <c r="E28" s="100"/>
      <c r="F28" s="100"/>
      <c r="G28" s="100"/>
      <c r="H28" s="100"/>
      <c r="I28" s="103"/>
      <c r="J28" s="103"/>
      <c r="K28" s="103"/>
      <c r="L28" s="103"/>
      <c r="M28" s="103"/>
      <c r="N28" s="104"/>
    </row>
    <row r="29" spans="1:14" x14ac:dyDescent="0.25">
      <c r="A29" s="95"/>
      <c r="B29" s="119" t="s">
        <v>33</v>
      </c>
      <c r="C29" s="119" t="s">
        <v>141</v>
      </c>
      <c r="D29" s="119" t="s">
        <v>142</v>
      </c>
      <c r="E29" s="100"/>
      <c r="F29" s="100"/>
      <c r="G29" s="100"/>
      <c r="H29" s="100"/>
      <c r="I29" s="103"/>
      <c r="J29" s="103"/>
      <c r="K29" s="103"/>
      <c r="L29" s="103"/>
      <c r="M29" s="103"/>
      <c r="N29" s="104"/>
    </row>
    <row r="30" spans="1:14" x14ac:dyDescent="0.25">
      <c r="A30" s="95"/>
      <c r="B30" s="115" t="s">
        <v>143</v>
      </c>
      <c r="C30" s="158" t="s">
        <v>167</v>
      </c>
      <c r="D30" s="115"/>
      <c r="E30" s="100"/>
      <c r="F30" s="100"/>
      <c r="G30" s="100"/>
      <c r="H30" s="100"/>
      <c r="I30" s="103"/>
      <c r="J30" s="103"/>
      <c r="K30" s="103"/>
      <c r="L30" s="103"/>
      <c r="M30" s="103"/>
      <c r="N30" s="104"/>
    </row>
    <row r="31" spans="1:14" x14ac:dyDescent="0.25">
      <c r="A31" s="95"/>
      <c r="B31" s="115" t="s">
        <v>144</v>
      </c>
      <c r="C31" s="158" t="s">
        <v>167</v>
      </c>
      <c r="D31" s="115"/>
      <c r="E31" s="100"/>
      <c r="F31" s="100"/>
      <c r="G31" s="100"/>
      <c r="H31" s="100"/>
      <c r="I31" s="103"/>
      <c r="J31" s="103"/>
      <c r="K31" s="103"/>
      <c r="L31" s="103"/>
      <c r="M31" s="103"/>
      <c r="N31" s="104"/>
    </row>
    <row r="32" spans="1:14" x14ac:dyDescent="0.25">
      <c r="A32" s="95"/>
      <c r="B32" s="115" t="s">
        <v>145</v>
      </c>
      <c r="C32" s="158" t="s">
        <v>167</v>
      </c>
      <c r="D32" s="115"/>
      <c r="E32" s="100"/>
      <c r="F32" s="100"/>
      <c r="G32" s="100"/>
      <c r="H32" s="100"/>
      <c r="I32" s="103"/>
      <c r="J32" s="103"/>
      <c r="K32" s="103"/>
      <c r="L32" s="103"/>
      <c r="M32" s="103"/>
      <c r="N32" s="104"/>
    </row>
    <row r="33" spans="1:17" x14ac:dyDescent="0.25">
      <c r="A33" s="95"/>
      <c r="B33" s="115" t="s">
        <v>146</v>
      </c>
      <c r="C33" s="158"/>
      <c r="D33" s="170" t="s">
        <v>167</v>
      </c>
      <c r="E33" s="100"/>
      <c r="F33" s="100"/>
      <c r="G33" s="100"/>
      <c r="H33" s="100"/>
      <c r="I33" s="103"/>
      <c r="J33" s="103"/>
      <c r="K33" s="103"/>
      <c r="L33" s="103"/>
      <c r="M33" s="103"/>
      <c r="N33" s="104"/>
    </row>
    <row r="34" spans="1:17" x14ac:dyDescent="0.25">
      <c r="A34" s="95"/>
      <c r="B34" s="100"/>
      <c r="C34" s="100"/>
      <c r="D34" s="100"/>
      <c r="E34" s="100"/>
      <c r="F34" s="100"/>
      <c r="G34" s="100"/>
      <c r="H34" s="100"/>
      <c r="I34" s="103"/>
      <c r="J34" s="103"/>
      <c r="K34" s="103"/>
      <c r="L34" s="103"/>
      <c r="M34" s="103"/>
      <c r="N34" s="104"/>
    </row>
    <row r="35" spans="1:17" x14ac:dyDescent="0.25">
      <c r="A35" s="95"/>
      <c r="B35" s="100"/>
      <c r="C35" s="100"/>
      <c r="D35" s="100"/>
      <c r="E35" s="100"/>
      <c r="F35" s="100"/>
      <c r="G35" s="100"/>
      <c r="H35" s="100"/>
      <c r="I35" s="103"/>
      <c r="J35" s="103"/>
      <c r="K35" s="103"/>
      <c r="L35" s="103"/>
      <c r="M35" s="103"/>
      <c r="N35" s="104"/>
    </row>
    <row r="36" spans="1:17" x14ac:dyDescent="0.25">
      <c r="A36" s="95"/>
      <c r="B36" s="116" t="s">
        <v>147</v>
      </c>
      <c r="C36" s="100"/>
      <c r="D36" s="100"/>
      <c r="E36" s="100"/>
      <c r="F36" s="100"/>
      <c r="G36" s="100"/>
      <c r="H36" s="100"/>
      <c r="I36" s="103"/>
      <c r="J36" s="103"/>
      <c r="K36" s="103"/>
      <c r="L36" s="103"/>
      <c r="M36" s="103"/>
      <c r="N36" s="104"/>
    </row>
    <row r="37" spans="1:17" x14ac:dyDescent="0.25">
      <c r="A37" s="95"/>
      <c r="B37" s="100"/>
      <c r="C37" s="100"/>
      <c r="D37" s="100"/>
      <c r="E37" s="100"/>
      <c r="F37" s="100"/>
      <c r="G37" s="100"/>
      <c r="H37" s="100"/>
      <c r="I37" s="103"/>
      <c r="J37" s="103"/>
      <c r="K37" s="103"/>
      <c r="L37" s="103"/>
      <c r="M37" s="103"/>
      <c r="N37" s="104"/>
    </row>
    <row r="38" spans="1:17" x14ac:dyDescent="0.25">
      <c r="A38" s="95"/>
      <c r="B38" s="100"/>
      <c r="C38" s="100"/>
      <c r="D38" s="100"/>
      <c r="E38" s="100"/>
      <c r="F38" s="100"/>
      <c r="G38" s="100"/>
      <c r="H38" s="100"/>
      <c r="I38" s="103"/>
      <c r="J38" s="103"/>
      <c r="K38" s="103"/>
      <c r="L38" s="103"/>
      <c r="M38" s="103"/>
      <c r="N38" s="104"/>
    </row>
    <row r="39" spans="1:17" x14ac:dyDescent="0.25">
      <c r="A39" s="95"/>
      <c r="B39" s="119" t="s">
        <v>33</v>
      </c>
      <c r="C39" s="119" t="s">
        <v>58</v>
      </c>
      <c r="D39" s="118" t="s">
        <v>51</v>
      </c>
      <c r="E39" s="118" t="s">
        <v>16</v>
      </c>
      <c r="F39" s="100"/>
      <c r="G39" s="100"/>
      <c r="H39" s="100"/>
      <c r="I39" s="103"/>
      <c r="J39" s="103"/>
      <c r="K39" s="103"/>
      <c r="L39" s="103"/>
      <c r="M39" s="103"/>
      <c r="N39" s="104"/>
    </row>
    <row r="40" spans="1:17" ht="28.5" x14ac:dyDescent="0.25">
      <c r="A40" s="95"/>
      <c r="B40" s="101" t="s">
        <v>148</v>
      </c>
      <c r="C40" s="102">
        <v>40</v>
      </c>
      <c r="D40" s="117">
        <v>40</v>
      </c>
      <c r="E40" s="235">
        <f>+D40+D41</f>
        <v>50</v>
      </c>
      <c r="F40" s="100"/>
      <c r="G40" s="100"/>
      <c r="H40" s="100"/>
      <c r="I40" s="103"/>
      <c r="J40" s="103"/>
      <c r="K40" s="103"/>
      <c r="L40" s="103"/>
      <c r="M40" s="103"/>
      <c r="N40" s="104"/>
    </row>
    <row r="41" spans="1:17" ht="42.75" x14ac:dyDescent="0.25">
      <c r="A41" s="95"/>
      <c r="B41" s="101" t="s">
        <v>149</v>
      </c>
      <c r="C41" s="102">
        <v>60</v>
      </c>
      <c r="D41" s="117">
        <v>10</v>
      </c>
      <c r="E41" s="236"/>
      <c r="F41" s="100"/>
      <c r="G41" s="100"/>
      <c r="H41" s="100"/>
      <c r="I41" s="103"/>
      <c r="J41" s="103"/>
      <c r="K41" s="103"/>
      <c r="L41" s="103"/>
      <c r="M41" s="103"/>
      <c r="N41" s="104"/>
    </row>
    <row r="42" spans="1:17" x14ac:dyDescent="0.25">
      <c r="A42" s="95"/>
      <c r="C42" s="96"/>
      <c r="D42" s="36"/>
      <c r="E42" s="97"/>
      <c r="F42" s="37"/>
      <c r="G42" s="37"/>
      <c r="H42" s="37"/>
      <c r="I42" s="22"/>
      <c r="J42" s="22"/>
      <c r="K42" s="22"/>
      <c r="L42" s="22"/>
      <c r="M42" s="22"/>
    </row>
    <row r="43" spans="1:17" x14ac:dyDescent="0.25">
      <c r="A43" s="95"/>
      <c r="C43" s="96"/>
      <c r="D43" s="36"/>
      <c r="E43" s="97"/>
      <c r="F43" s="37"/>
      <c r="G43" s="37"/>
      <c r="H43" s="37"/>
      <c r="I43" s="22"/>
      <c r="J43" s="22"/>
      <c r="K43" s="22"/>
      <c r="L43" s="22"/>
      <c r="M43" s="22"/>
    </row>
    <row r="44" spans="1:17" x14ac:dyDescent="0.25">
      <c r="A44" s="95"/>
      <c r="C44" s="96"/>
      <c r="D44" s="36"/>
      <c r="E44" s="97"/>
      <c r="F44" s="37"/>
      <c r="G44" s="37"/>
      <c r="H44" s="37"/>
      <c r="I44" s="22"/>
      <c r="J44" s="22"/>
      <c r="K44" s="22"/>
      <c r="L44" s="22"/>
      <c r="M44" s="22"/>
    </row>
    <row r="45" spans="1:17" ht="15.75" thickBot="1" x14ac:dyDescent="0.3">
      <c r="M45" s="228" t="s">
        <v>35</v>
      </c>
      <c r="N45" s="228"/>
    </row>
    <row r="46" spans="1:17" x14ac:dyDescent="0.25">
      <c r="B46" s="62" t="s">
        <v>30</v>
      </c>
      <c r="M46" s="61"/>
      <c r="N46" s="61"/>
    </row>
    <row r="47" spans="1:17" ht="15.75" thickBot="1" x14ac:dyDescent="0.3">
      <c r="M47" s="61"/>
      <c r="N47" s="61"/>
    </row>
    <row r="48" spans="1:17" s="7" customFormat="1" ht="109.5" customHeight="1" x14ac:dyDescent="0.25">
      <c r="B48" s="112" t="s">
        <v>150</v>
      </c>
      <c r="C48" s="112" t="s">
        <v>151</v>
      </c>
      <c r="D48" s="112" t="s">
        <v>152</v>
      </c>
      <c r="E48" s="50" t="s">
        <v>45</v>
      </c>
      <c r="F48" s="50" t="s">
        <v>22</v>
      </c>
      <c r="G48" s="50" t="s">
        <v>107</v>
      </c>
      <c r="H48" s="50" t="s">
        <v>17</v>
      </c>
      <c r="I48" s="50" t="s">
        <v>10</v>
      </c>
      <c r="J48" s="50" t="s">
        <v>31</v>
      </c>
      <c r="K48" s="50" t="s">
        <v>61</v>
      </c>
      <c r="L48" s="50" t="s">
        <v>20</v>
      </c>
      <c r="M48" s="99" t="s">
        <v>26</v>
      </c>
      <c r="N48" s="112" t="s">
        <v>153</v>
      </c>
      <c r="O48" s="50" t="s">
        <v>36</v>
      </c>
      <c r="P48" s="51" t="s">
        <v>11</v>
      </c>
      <c r="Q48" s="51" t="s">
        <v>19</v>
      </c>
    </row>
    <row r="49" spans="1:26" s="27" customFormat="1" ht="30" x14ac:dyDescent="0.25">
      <c r="A49" s="43">
        <v>1</v>
      </c>
      <c r="B49" s="44" t="s">
        <v>164</v>
      </c>
      <c r="C49" s="109" t="s">
        <v>164</v>
      </c>
      <c r="D49" s="44" t="s">
        <v>165</v>
      </c>
      <c r="E49" s="160">
        <v>167</v>
      </c>
      <c r="F49" s="23" t="s">
        <v>141</v>
      </c>
      <c r="G49" s="150"/>
      <c r="H49" s="106">
        <v>41662</v>
      </c>
      <c r="I49" s="24">
        <v>41912</v>
      </c>
      <c r="J49" s="24" t="s">
        <v>142</v>
      </c>
      <c r="K49" s="160">
        <v>8</v>
      </c>
      <c r="L49" s="160"/>
      <c r="M49" s="172">
        <v>1227</v>
      </c>
      <c r="N49" s="160">
        <f>+M49*G49</f>
        <v>0</v>
      </c>
      <c r="O49" s="25">
        <v>1372758776</v>
      </c>
      <c r="P49" s="25">
        <v>401</v>
      </c>
      <c r="Q49" s="151"/>
      <c r="R49" s="26"/>
      <c r="S49" s="26"/>
      <c r="T49" s="26"/>
      <c r="U49" s="26"/>
      <c r="V49" s="26"/>
      <c r="W49" s="26"/>
      <c r="X49" s="26"/>
      <c r="Y49" s="26"/>
      <c r="Z49" s="26"/>
    </row>
    <row r="50" spans="1:26" s="27" customFormat="1" ht="30" x14ac:dyDescent="0.25">
      <c r="A50" s="43">
        <f>+A49+1</f>
        <v>2</v>
      </c>
      <c r="B50" s="109" t="s">
        <v>164</v>
      </c>
      <c r="C50" s="109" t="s">
        <v>164</v>
      </c>
      <c r="D50" s="109" t="s">
        <v>165</v>
      </c>
      <c r="E50" s="161" t="s">
        <v>166</v>
      </c>
      <c r="F50" s="23" t="s">
        <v>141</v>
      </c>
      <c r="G50" s="23"/>
      <c r="H50" s="106">
        <v>41298</v>
      </c>
      <c r="I50" s="106">
        <v>41639</v>
      </c>
      <c r="J50" s="24" t="s">
        <v>142</v>
      </c>
      <c r="K50" s="160">
        <v>11</v>
      </c>
      <c r="L50" s="160"/>
      <c r="M50" s="160">
        <v>1214</v>
      </c>
      <c r="N50" s="160">
        <v>0</v>
      </c>
      <c r="O50" s="25">
        <v>1139899651</v>
      </c>
      <c r="P50" s="25">
        <v>402</v>
      </c>
      <c r="Q50" s="151"/>
      <c r="R50" s="26"/>
      <c r="S50" s="26"/>
      <c r="T50" s="26"/>
      <c r="U50" s="26"/>
      <c r="V50" s="26"/>
      <c r="W50" s="26"/>
      <c r="X50" s="26"/>
      <c r="Y50" s="26"/>
      <c r="Z50" s="26"/>
    </row>
    <row r="51" spans="1:26" s="27" customFormat="1" ht="30" x14ac:dyDescent="0.25">
      <c r="A51" s="43">
        <f t="shared" ref="A51" si="0">+A50+1</f>
        <v>3</v>
      </c>
      <c r="B51" s="109" t="s">
        <v>164</v>
      </c>
      <c r="C51" s="109" t="s">
        <v>164</v>
      </c>
      <c r="D51" s="109" t="s">
        <v>165</v>
      </c>
      <c r="E51" s="160">
        <v>50</v>
      </c>
      <c r="F51" s="23" t="s">
        <v>141</v>
      </c>
      <c r="G51" s="23"/>
      <c r="H51" s="106">
        <v>40921</v>
      </c>
      <c r="I51" s="106">
        <v>41274</v>
      </c>
      <c r="J51" s="24" t="s">
        <v>142</v>
      </c>
      <c r="K51" s="160">
        <v>11</v>
      </c>
      <c r="L51" s="160"/>
      <c r="M51" s="160">
        <v>1253</v>
      </c>
      <c r="N51" s="160">
        <v>0</v>
      </c>
      <c r="O51" s="25">
        <v>870536385</v>
      </c>
      <c r="P51" s="25">
        <v>403</v>
      </c>
      <c r="Q51" s="151"/>
      <c r="R51" s="26"/>
      <c r="S51" s="26"/>
      <c r="T51" s="26"/>
      <c r="U51" s="26"/>
      <c r="V51" s="26"/>
      <c r="W51" s="26"/>
      <c r="X51" s="26"/>
      <c r="Y51" s="26"/>
      <c r="Z51" s="26"/>
    </row>
    <row r="52" spans="1:26" s="27" customFormat="1" x14ac:dyDescent="0.25">
      <c r="A52" s="43"/>
      <c r="B52" s="44"/>
      <c r="C52" s="45"/>
      <c r="D52" s="44"/>
      <c r="E52" s="160"/>
      <c r="F52" s="23"/>
      <c r="G52" s="23"/>
      <c r="H52" s="23"/>
      <c r="I52" s="24"/>
      <c r="J52" s="24"/>
      <c r="K52" s="160"/>
      <c r="L52" s="160"/>
      <c r="M52" s="160"/>
      <c r="N52" s="160"/>
      <c r="O52" s="25"/>
      <c r="P52" s="25"/>
      <c r="Q52" s="151"/>
      <c r="R52" s="26"/>
      <c r="S52" s="26"/>
      <c r="T52" s="26"/>
      <c r="U52" s="26"/>
      <c r="V52" s="26"/>
      <c r="W52" s="26"/>
      <c r="X52" s="26"/>
      <c r="Y52" s="26"/>
      <c r="Z52" s="26"/>
    </row>
    <row r="53" spans="1:26" s="27" customFormat="1" x14ac:dyDescent="0.25">
      <c r="A53" s="43"/>
      <c r="B53" s="46" t="s">
        <v>16</v>
      </c>
      <c r="C53" s="45"/>
      <c r="D53" s="44"/>
      <c r="E53" s="160"/>
      <c r="F53" s="23"/>
      <c r="G53" s="23"/>
      <c r="H53" s="23"/>
      <c r="I53" s="24"/>
      <c r="J53" s="24"/>
      <c r="K53" s="47">
        <f>SUM(K49:K52)</f>
        <v>30</v>
      </c>
      <c r="L53" s="47">
        <f>SUM(L49:L52)</f>
        <v>0</v>
      </c>
      <c r="M53" s="163">
        <f>SUM(M49:M52)</f>
        <v>3694</v>
      </c>
      <c r="N53" s="47">
        <f>SUM(N49:N52)</f>
        <v>0</v>
      </c>
      <c r="O53" s="25"/>
      <c r="P53" s="25"/>
      <c r="Q53" s="152"/>
    </row>
    <row r="54" spans="1:26" s="28" customFormat="1" x14ac:dyDescent="0.25">
      <c r="E54" s="29"/>
    </row>
    <row r="55" spans="1:26" s="28" customFormat="1" x14ac:dyDescent="0.25">
      <c r="B55" s="229" t="s">
        <v>28</v>
      </c>
      <c r="C55" s="229" t="s">
        <v>27</v>
      </c>
      <c r="D55" s="227" t="s">
        <v>34</v>
      </c>
      <c r="E55" s="227"/>
    </row>
    <row r="56" spans="1:26" s="28" customFormat="1" x14ac:dyDescent="0.25">
      <c r="B56" s="230"/>
      <c r="C56" s="230"/>
      <c r="D56" s="57" t="s">
        <v>23</v>
      </c>
      <c r="E56" s="58" t="s">
        <v>24</v>
      </c>
    </row>
    <row r="57" spans="1:26" s="28" customFormat="1" ht="30.6" customHeight="1" x14ac:dyDescent="0.25">
      <c r="B57" s="55" t="s">
        <v>21</v>
      </c>
      <c r="C57" s="56">
        <f>+K53</f>
        <v>30</v>
      </c>
      <c r="D57" s="53" t="s">
        <v>167</v>
      </c>
      <c r="E57" s="54"/>
      <c r="F57" s="30"/>
      <c r="G57" s="30"/>
      <c r="H57" s="30"/>
      <c r="I57" s="30"/>
      <c r="J57" s="30"/>
      <c r="K57" s="30"/>
      <c r="L57" s="30"/>
      <c r="M57" s="30"/>
    </row>
    <row r="58" spans="1:26" s="28" customFormat="1" ht="30" customHeight="1" x14ac:dyDescent="0.25">
      <c r="B58" s="55" t="s">
        <v>25</v>
      </c>
      <c r="C58" s="56">
        <f>+M53</f>
        <v>3694</v>
      </c>
      <c r="D58" s="53" t="s">
        <v>167</v>
      </c>
      <c r="E58" s="54"/>
    </row>
    <row r="59" spans="1:26" s="28" customFormat="1" x14ac:dyDescent="0.25">
      <c r="B59" s="31"/>
      <c r="C59" s="245"/>
      <c r="D59" s="245"/>
      <c r="E59" s="245"/>
      <c r="F59" s="245"/>
      <c r="G59" s="245"/>
      <c r="H59" s="245"/>
      <c r="I59" s="245"/>
      <c r="J59" s="245"/>
      <c r="K59" s="245"/>
      <c r="L59" s="245"/>
      <c r="M59" s="245"/>
      <c r="N59" s="245"/>
    </row>
    <row r="60" spans="1:26" ht="28.15" customHeight="1" thickBot="1" x14ac:dyDescent="0.3"/>
    <row r="61" spans="1:26" ht="27" thickBot="1" x14ac:dyDescent="0.3">
      <c r="B61" s="244" t="s">
        <v>108</v>
      </c>
      <c r="C61" s="244"/>
      <c r="D61" s="244"/>
      <c r="E61" s="244"/>
      <c r="F61" s="244"/>
      <c r="G61" s="244"/>
      <c r="H61" s="244"/>
      <c r="I61" s="244"/>
      <c r="J61" s="244"/>
      <c r="K61" s="244"/>
      <c r="L61" s="244"/>
      <c r="M61" s="244"/>
      <c r="N61" s="244"/>
    </row>
    <row r="64" spans="1:26" ht="109.5" customHeight="1" x14ac:dyDescent="0.25">
      <c r="B64" s="114" t="s">
        <v>154</v>
      </c>
      <c r="C64" s="114" t="s">
        <v>2</v>
      </c>
      <c r="D64" s="114" t="s">
        <v>110</v>
      </c>
      <c r="E64" s="114" t="s">
        <v>109</v>
      </c>
      <c r="F64" s="114" t="s">
        <v>111</v>
      </c>
      <c r="G64" s="114" t="s">
        <v>112</v>
      </c>
      <c r="H64" s="114" t="s">
        <v>113</v>
      </c>
      <c r="I64" s="114" t="s">
        <v>114</v>
      </c>
      <c r="J64" s="114" t="s">
        <v>115</v>
      </c>
      <c r="K64" s="64" t="s">
        <v>116</v>
      </c>
      <c r="L64" s="114" t="s">
        <v>117</v>
      </c>
      <c r="M64" s="157" t="s">
        <v>118</v>
      </c>
      <c r="N64" s="157" t="s">
        <v>119</v>
      </c>
      <c r="O64" s="204" t="s">
        <v>3</v>
      </c>
      <c r="P64" s="206"/>
      <c r="Q64" s="64" t="s">
        <v>18</v>
      </c>
    </row>
    <row r="65" spans="2:17" ht="30" x14ac:dyDescent="0.25">
      <c r="B65" s="115" t="s">
        <v>168</v>
      </c>
      <c r="C65" s="156" t="s">
        <v>169</v>
      </c>
      <c r="D65" s="164" t="s">
        <v>170</v>
      </c>
      <c r="E65" s="53">
        <v>950</v>
      </c>
      <c r="F65" s="53" t="s">
        <v>171</v>
      </c>
      <c r="G65" s="53" t="s">
        <v>171</v>
      </c>
      <c r="H65" s="53" t="s">
        <v>171</v>
      </c>
      <c r="I65" s="53" t="s">
        <v>141</v>
      </c>
      <c r="J65" s="53" t="s">
        <v>141</v>
      </c>
      <c r="K65" s="158" t="s">
        <v>141</v>
      </c>
      <c r="L65" s="158" t="s">
        <v>141</v>
      </c>
      <c r="M65" s="158" t="s">
        <v>141</v>
      </c>
      <c r="N65" s="158" t="s">
        <v>141</v>
      </c>
      <c r="O65" s="216"/>
      <c r="P65" s="217"/>
      <c r="Q65" s="158" t="s">
        <v>141</v>
      </c>
    </row>
    <row r="66" spans="2:17" x14ac:dyDescent="0.25">
      <c r="B66" s="59"/>
      <c r="C66" s="65"/>
      <c r="D66" s="59"/>
      <c r="E66" s="158"/>
      <c r="F66" s="158"/>
      <c r="G66" s="158"/>
      <c r="H66" s="158"/>
      <c r="I66" s="158"/>
      <c r="J66" s="158"/>
      <c r="K66" s="158"/>
      <c r="L66" s="158"/>
      <c r="M66" s="158"/>
      <c r="N66" s="158"/>
      <c r="O66" s="216"/>
      <c r="P66" s="217"/>
      <c r="Q66" s="158"/>
    </row>
    <row r="67" spans="2:17" x14ac:dyDescent="0.25">
      <c r="B67" s="8" t="s">
        <v>1</v>
      </c>
    </row>
    <row r="68" spans="2:17" x14ac:dyDescent="0.25">
      <c r="B68" s="8" t="s">
        <v>37</v>
      </c>
    </row>
    <row r="69" spans="2:17" x14ac:dyDescent="0.25">
      <c r="B69" s="8" t="s">
        <v>62</v>
      </c>
    </row>
    <row r="71" spans="2:17" ht="15.75" thickBot="1" x14ac:dyDescent="0.3"/>
    <row r="72" spans="2:17" ht="27" thickBot="1" x14ac:dyDescent="0.3">
      <c r="B72" s="237" t="s">
        <v>38</v>
      </c>
      <c r="C72" s="238"/>
      <c r="D72" s="238"/>
      <c r="E72" s="238"/>
      <c r="F72" s="238"/>
      <c r="G72" s="238"/>
      <c r="H72" s="238"/>
      <c r="I72" s="238"/>
      <c r="J72" s="238"/>
      <c r="K72" s="238"/>
      <c r="L72" s="238"/>
      <c r="M72" s="238"/>
      <c r="N72" s="239"/>
    </row>
    <row r="77" spans="2:17" x14ac:dyDescent="0.25">
      <c r="B77" s="210" t="s">
        <v>0</v>
      </c>
      <c r="C77" s="210" t="s">
        <v>39</v>
      </c>
      <c r="D77" s="210" t="s">
        <v>40</v>
      </c>
      <c r="E77" s="210" t="s">
        <v>120</v>
      </c>
      <c r="F77" s="210" t="s">
        <v>122</v>
      </c>
      <c r="G77" s="210" t="s">
        <v>123</v>
      </c>
      <c r="H77" s="210" t="s">
        <v>124</v>
      </c>
      <c r="I77" s="210" t="s">
        <v>121</v>
      </c>
      <c r="J77" s="204" t="s">
        <v>125</v>
      </c>
      <c r="K77" s="205"/>
      <c r="L77" s="206"/>
      <c r="M77" s="210" t="s">
        <v>129</v>
      </c>
      <c r="N77" s="210" t="s">
        <v>41</v>
      </c>
      <c r="O77" s="210" t="s">
        <v>42</v>
      </c>
      <c r="P77" s="212" t="s">
        <v>3</v>
      </c>
      <c r="Q77" s="213"/>
    </row>
    <row r="78" spans="2:17" s="28" customFormat="1" ht="45" x14ac:dyDescent="0.25">
      <c r="B78" s="211"/>
      <c r="C78" s="211"/>
      <c r="D78" s="211"/>
      <c r="E78" s="211"/>
      <c r="F78" s="211"/>
      <c r="G78" s="211"/>
      <c r="H78" s="211"/>
      <c r="I78" s="211"/>
      <c r="J78" s="118" t="s">
        <v>126</v>
      </c>
      <c r="K78" s="114" t="s">
        <v>127</v>
      </c>
      <c r="L78" s="118" t="s">
        <v>128</v>
      </c>
      <c r="M78" s="211"/>
      <c r="N78" s="211"/>
      <c r="O78" s="211"/>
      <c r="P78" s="214"/>
      <c r="Q78" s="215"/>
    </row>
    <row r="79" spans="2:17" ht="53.25" customHeight="1" x14ac:dyDescent="0.25">
      <c r="B79" s="88" t="s">
        <v>43</v>
      </c>
      <c r="C79" s="70" t="s">
        <v>172</v>
      </c>
      <c r="D79" s="70" t="s">
        <v>174</v>
      </c>
      <c r="E79" s="158">
        <v>1082908302</v>
      </c>
      <c r="F79" s="158" t="s">
        <v>175</v>
      </c>
      <c r="G79" s="70" t="s">
        <v>176</v>
      </c>
      <c r="H79" s="166">
        <v>40732</v>
      </c>
      <c r="I79" s="4">
        <v>127069</v>
      </c>
      <c r="J79" s="173"/>
      <c r="K79" s="174"/>
      <c r="L79" s="175"/>
      <c r="M79" s="158" t="s">
        <v>141</v>
      </c>
      <c r="N79" s="162" t="s">
        <v>141</v>
      </c>
      <c r="O79" s="158" t="s">
        <v>141</v>
      </c>
      <c r="P79" s="207" t="s">
        <v>226</v>
      </c>
      <c r="Q79" s="208"/>
    </row>
    <row r="80" spans="2:17" ht="45" x14ac:dyDescent="0.25">
      <c r="B80" s="156" t="s">
        <v>43</v>
      </c>
      <c r="C80" s="70" t="s">
        <v>172</v>
      </c>
      <c r="D80" s="70" t="s">
        <v>177</v>
      </c>
      <c r="E80" s="158">
        <v>1082840352</v>
      </c>
      <c r="F80" s="158" t="s">
        <v>178</v>
      </c>
      <c r="G80" s="70" t="s">
        <v>176</v>
      </c>
      <c r="H80" s="166">
        <v>41537</v>
      </c>
      <c r="I80" s="4">
        <v>235387</v>
      </c>
      <c r="J80" s="70" t="s">
        <v>179</v>
      </c>
      <c r="K80" s="165" t="s">
        <v>180</v>
      </c>
      <c r="L80" s="165" t="s">
        <v>171</v>
      </c>
      <c r="M80" s="158" t="s">
        <v>141</v>
      </c>
      <c r="N80" s="162" t="s">
        <v>142</v>
      </c>
      <c r="O80" s="158" t="s">
        <v>141</v>
      </c>
      <c r="P80" s="216"/>
      <c r="Q80" s="217"/>
    </row>
    <row r="81" spans="2:17" ht="49.5" customHeight="1" x14ac:dyDescent="0.25">
      <c r="B81" s="156" t="s">
        <v>43</v>
      </c>
      <c r="C81" s="70" t="s">
        <v>172</v>
      </c>
      <c r="D81" s="70" t="s">
        <v>181</v>
      </c>
      <c r="E81" s="158">
        <v>1082862026</v>
      </c>
      <c r="F81" s="158" t="s">
        <v>175</v>
      </c>
      <c r="G81" s="70" t="s">
        <v>176</v>
      </c>
      <c r="H81" s="166">
        <v>40732</v>
      </c>
      <c r="I81" s="4"/>
      <c r="J81" s="173"/>
      <c r="K81" s="174"/>
      <c r="L81" s="175"/>
      <c r="M81" s="158" t="s">
        <v>141</v>
      </c>
      <c r="N81" s="162" t="s">
        <v>141</v>
      </c>
      <c r="O81" s="158" t="s">
        <v>141</v>
      </c>
      <c r="P81" s="203" t="s">
        <v>225</v>
      </c>
      <c r="Q81" s="203"/>
    </row>
    <row r="82" spans="2:17" ht="51.75" customHeight="1" x14ac:dyDescent="0.25">
      <c r="B82" s="156" t="s">
        <v>43</v>
      </c>
      <c r="C82" s="70" t="s">
        <v>172</v>
      </c>
      <c r="D82" s="70" t="s">
        <v>182</v>
      </c>
      <c r="E82" s="158">
        <v>36722096</v>
      </c>
      <c r="F82" s="158" t="s">
        <v>175</v>
      </c>
      <c r="G82" s="70" t="s">
        <v>183</v>
      </c>
      <c r="H82" s="166">
        <v>40669</v>
      </c>
      <c r="I82" s="4">
        <v>138332</v>
      </c>
      <c r="J82" s="173"/>
      <c r="K82" s="174"/>
      <c r="L82" s="175"/>
      <c r="M82" s="158" t="s">
        <v>141</v>
      </c>
      <c r="N82" s="162" t="s">
        <v>141</v>
      </c>
      <c r="O82" s="158" t="s">
        <v>141</v>
      </c>
      <c r="P82" s="203" t="s">
        <v>225</v>
      </c>
      <c r="Q82" s="203"/>
    </row>
    <row r="83" spans="2:17" ht="162" customHeight="1" x14ac:dyDescent="0.25">
      <c r="B83" s="156" t="s">
        <v>44</v>
      </c>
      <c r="C83" s="70" t="s">
        <v>173</v>
      </c>
      <c r="D83" s="70" t="s">
        <v>184</v>
      </c>
      <c r="E83" s="70">
        <v>36564293</v>
      </c>
      <c r="F83" s="158" t="s">
        <v>185</v>
      </c>
      <c r="G83" s="70" t="s">
        <v>186</v>
      </c>
      <c r="H83" s="166">
        <v>34172</v>
      </c>
      <c r="I83" s="173"/>
      <c r="J83" s="70" t="s">
        <v>187</v>
      </c>
      <c r="K83" s="167" t="s">
        <v>188</v>
      </c>
      <c r="L83" s="94" t="s">
        <v>70</v>
      </c>
      <c r="M83" s="162" t="s">
        <v>141</v>
      </c>
      <c r="N83" s="162" t="s">
        <v>141</v>
      </c>
      <c r="O83" s="158" t="s">
        <v>141</v>
      </c>
      <c r="P83" s="216"/>
      <c r="Q83" s="217"/>
    </row>
    <row r="84" spans="2:17" ht="45" x14ac:dyDescent="0.25">
      <c r="B84" s="156" t="s">
        <v>44</v>
      </c>
      <c r="C84" s="70" t="s">
        <v>173</v>
      </c>
      <c r="D84" s="70" t="s">
        <v>189</v>
      </c>
      <c r="E84" s="70">
        <v>1129583378</v>
      </c>
      <c r="F84" s="158" t="s">
        <v>190</v>
      </c>
      <c r="G84" s="70" t="s">
        <v>191</v>
      </c>
      <c r="H84" s="166">
        <v>40452</v>
      </c>
      <c r="I84" s="4">
        <v>119366</v>
      </c>
      <c r="J84" s="70" t="s">
        <v>193</v>
      </c>
      <c r="K84" s="70" t="s">
        <v>192</v>
      </c>
      <c r="L84" s="94" t="s">
        <v>70</v>
      </c>
      <c r="M84" s="158" t="s">
        <v>141</v>
      </c>
      <c r="N84" s="162" t="s">
        <v>141</v>
      </c>
      <c r="O84" s="158" t="s">
        <v>141</v>
      </c>
      <c r="P84" s="216"/>
      <c r="Q84" s="217"/>
    </row>
    <row r="85" spans="2:17" ht="50.25" customHeight="1" x14ac:dyDescent="0.25">
      <c r="B85" s="156" t="s">
        <v>44</v>
      </c>
      <c r="C85" s="70" t="s">
        <v>173</v>
      </c>
      <c r="D85" s="70" t="s">
        <v>194</v>
      </c>
      <c r="E85" s="70">
        <v>57434369</v>
      </c>
      <c r="F85" s="158" t="s">
        <v>190</v>
      </c>
      <c r="G85" s="70" t="s">
        <v>195</v>
      </c>
      <c r="H85" s="166">
        <v>35811</v>
      </c>
      <c r="I85" s="173"/>
      <c r="J85" s="176"/>
      <c r="K85" s="174"/>
      <c r="L85" s="174"/>
      <c r="M85" s="158" t="s">
        <v>141</v>
      </c>
      <c r="N85" s="162" t="s">
        <v>141</v>
      </c>
      <c r="O85" s="158" t="s">
        <v>141</v>
      </c>
      <c r="P85" s="203" t="s">
        <v>225</v>
      </c>
      <c r="Q85" s="203"/>
    </row>
    <row r="86" spans="2:17" ht="90" x14ac:dyDescent="0.25">
      <c r="B86" s="156" t="s">
        <v>44</v>
      </c>
      <c r="C86" s="70" t="s">
        <v>173</v>
      </c>
      <c r="D86" s="70" t="s">
        <v>196</v>
      </c>
      <c r="E86" s="70">
        <v>1129509411</v>
      </c>
      <c r="F86" s="158" t="s">
        <v>190</v>
      </c>
      <c r="G86" s="70" t="s">
        <v>183</v>
      </c>
      <c r="H86" s="166">
        <v>41915</v>
      </c>
      <c r="I86" s="173"/>
      <c r="J86" s="176" t="s">
        <v>197</v>
      </c>
      <c r="K86" s="174" t="s">
        <v>198</v>
      </c>
      <c r="L86" s="174" t="s">
        <v>70</v>
      </c>
      <c r="M86" s="158" t="s">
        <v>141</v>
      </c>
      <c r="N86" s="162" t="s">
        <v>141</v>
      </c>
      <c r="O86" s="158" t="s">
        <v>141</v>
      </c>
      <c r="P86" s="216"/>
      <c r="Q86" s="217"/>
    </row>
    <row r="87" spans="2:17" ht="90" x14ac:dyDescent="0.25">
      <c r="B87" s="156" t="s">
        <v>44</v>
      </c>
      <c r="C87" s="70" t="s">
        <v>173</v>
      </c>
      <c r="D87" s="70" t="s">
        <v>199</v>
      </c>
      <c r="E87" s="70">
        <v>1082909258</v>
      </c>
      <c r="F87" s="158" t="s">
        <v>190</v>
      </c>
      <c r="G87" s="70" t="s">
        <v>183</v>
      </c>
      <c r="H87" s="166">
        <v>41915</v>
      </c>
      <c r="I87" s="173"/>
      <c r="J87" s="176" t="s">
        <v>197</v>
      </c>
      <c r="K87" s="174" t="s">
        <v>198</v>
      </c>
      <c r="L87" s="174" t="s">
        <v>70</v>
      </c>
      <c r="M87" s="158" t="s">
        <v>141</v>
      </c>
      <c r="N87" s="162" t="s">
        <v>141</v>
      </c>
      <c r="O87" s="158" t="s">
        <v>141</v>
      </c>
      <c r="P87" s="216"/>
      <c r="Q87" s="217"/>
    </row>
    <row r="88" spans="2:17" ht="64.5" customHeight="1" x14ac:dyDescent="0.25">
      <c r="B88" s="156" t="s">
        <v>44</v>
      </c>
      <c r="C88" s="70" t="s">
        <v>173</v>
      </c>
      <c r="D88" s="70" t="s">
        <v>200</v>
      </c>
      <c r="E88" s="70">
        <v>1082841519</v>
      </c>
      <c r="F88" s="158" t="s">
        <v>201</v>
      </c>
      <c r="G88" s="70" t="s">
        <v>183</v>
      </c>
      <c r="H88" s="166">
        <v>41544</v>
      </c>
      <c r="I88" s="173"/>
      <c r="J88" s="176"/>
      <c r="K88" s="174"/>
      <c r="L88" s="174"/>
      <c r="M88" s="158" t="s">
        <v>141</v>
      </c>
      <c r="N88" s="162" t="s">
        <v>142</v>
      </c>
      <c r="O88" s="158" t="s">
        <v>141</v>
      </c>
      <c r="P88" s="203" t="s">
        <v>225</v>
      </c>
      <c r="Q88" s="203"/>
    </row>
    <row r="89" spans="2:17" ht="53.25" customHeight="1" x14ac:dyDescent="0.25">
      <c r="B89" s="156" t="s">
        <v>44</v>
      </c>
      <c r="C89" s="70" t="s">
        <v>173</v>
      </c>
      <c r="D89" s="70" t="s">
        <v>202</v>
      </c>
      <c r="E89" s="70">
        <v>26671777</v>
      </c>
      <c r="F89" s="158" t="s">
        <v>201</v>
      </c>
      <c r="G89" s="70" t="s">
        <v>176</v>
      </c>
      <c r="H89" s="166">
        <v>41467</v>
      </c>
      <c r="I89" s="173"/>
      <c r="J89" s="176"/>
      <c r="K89" s="174"/>
      <c r="L89" s="174"/>
      <c r="M89" s="158" t="s">
        <v>141</v>
      </c>
      <c r="N89" s="162" t="s">
        <v>142</v>
      </c>
      <c r="O89" s="162" t="s">
        <v>141</v>
      </c>
      <c r="P89" s="203" t="s">
        <v>225</v>
      </c>
      <c r="Q89" s="203"/>
    </row>
    <row r="90" spans="2:17" ht="48" customHeight="1" x14ac:dyDescent="0.25">
      <c r="B90" s="88" t="s">
        <v>44</v>
      </c>
      <c r="C90" s="70" t="s">
        <v>173</v>
      </c>
      <c r="D90" s="70" t="s">
        <v>203</v>
      </c>
      <c r="E90" s="70">
        <v>36534726</v>
      </c>
      <c r="F90" s="158" t="s">
        <v>204</v>
      </c>
      <c r="G90" s="70" t="s">
        <v>205</v>
      </c>
      <c r="H90" s="166">
        <v>32129</v>
      </c>
      <c r="I90" s="4"/>
      <c r="J90" s="165"/>
      <c r="K90" s="94"/>
      <c r="L90" s="94"/>
      <c r="M90" s="158" t="s">
        <v>141</v>
      </c>
      <c r="N90" s="170" t="s">
        <v>142</v>
      </c>
      <c r="O90" s="158" t="s">
        <v>141</v>
      </c>
      <c r="P90" s="209"/>
      <c r="Q90" s="209"/>
    </row>
    <row r="92" spans="2:17" ht="15.75" thickBot="1" x14ac:dyDescent="0.3"/>
    <row r="93" spans="2:17" ht="27" thickBot="1" x14ac:dyDescent="0.3">
      <c r="B93" s="237" t="s">
        <v>46</v>
      </c>
      <c r="C93" s="238"/>
      <c r="D93" s="238"/>
      <c r="E93" s="238"/>
      <c r="F93" s="238"/>
      <c r="G93" s="238"/>
      <c r="H93" s="238"/>
      <c r="I93" s="238"/>
      <c r="J93" s="238"/>
      <c r="K93" s="238"/>
      <c r="L93" s="238"/>
      <c r="M93" s="238"/>
      <c r="N93" s="239"/>
    </row>
    <row r="96" spans="2:17" ht="46.15" customHeight="1" x14ac:dyDescent="0.25">
      <c r="B96" s="64" t="s">
        <v>33</v>
      </c>
      <c r="C96" s="64" t="s">
        <v>47</v>
      </c>
      <c r="D96" s="204" t="s">
        <v>3</v>
      </c>
      <c r="E96" s="206"/>
    </row>
    <row r="97" spans="1:26" ht="46.9" customHeight="1" x14ac:dyDescent="0.25">
      <c r="B97" s="65" t="s">
        <v>130</v>
      </c>
      <c r="C97" s="170" t="s">
        <v>142</v>
      </c>
      <c r="D97" s="243" t="s">
        <v>220</v>
      </c>
      <c r="E97" s="243"/>
    </row>
    <row r="100" spans="1:26" ht="26.25" x14ac:dyDescent="0.25">
      <c r="B100" s="218" t="s">
        <v>64</v>
      </c>
      <c r="C100" s="219"/>
      <c r="D100" s="219"/>
      <c r="E100" s="219"/>
      <c r="F100" s="219"/>
      <c r="G100" s="219"/>
      <c r="H100" s="219"/>
      <c r="I100" s="219"/>
      <c r="J100" s="219"/>
      <c r="K100" s="219"/>
      <c r="L100" s="219"/>
      <c r="M100" s="219"/>
      <c r="N100" s="219"/>
      <c r="O100" s="219"/>
      <c r="P100" s="219"/>
    </row>
    <row r="102" spans="1:26" ht="15.75" thickBot="1" x14ac:dyDescent="0.3"/>
    <row r="103" spans="1:26" ht="27" thickBot="1" x14ac:dyDescent="0.3">
      <c r="B103" s="237" t="s">
        <v>54</v>
      </c>
      <c r="C103" s="238"/>
      <c r="D103" s="238"/>
      <c r="E103" s="238"/>
      <c r="F103" s="238"/>
      <c r="G103" s="238"/>
      <c r="H103" s="238"/>
      <c r="I103" s="238"/>
      <c r="J103" s="238"/>
      <c r="K103" s="238"/>
      <c r="L103" s="238"/>
      <c r="M103" s="238"/>
      <c r="N103" s="239"/>
    </row>
    <row r="105" spans="1:26" ht="15.75" thickBot="1" x14ac:dyDescent="0.3">
      <c r="M105" s="61"/>
      <c r="N105" s="61"/>
    </row>
    <row r="106" spans="1:26" s="103" customFormat="1" ht="109.5" customHeight="1" x14ac:dyDescent="0.25">
      <c r="B106" s="112" t="s">
        <v>150</v>
      </c>
      <c r="C106" s="112" t="s">
        <v>151</v>
      </c>
      <c r="D106" s="112" t="s">
        <v>152</v>
      </c>
      <c r="E106" s="112" t="s">
        <v>45</v>
      </c>
      <c r="F106" s="112" t="s">
        <v>22</v>
      </c>
      <c r="G106" s="112" t="s">
        <v>107</v>
      </c>
      <c r="H106" s="112" t="s">
        <v>17</v>
      </c>
      <c r="I106" s="112" t="s">
        <v>10</v>
      </c>
      <c r="J106" s="112" t="s">
        <v>31</v>
      </c>
      <c r="K106" s="112" t="s">
        <v>61</v>
      </c>
      <c r="L106" s="112" t="s">
        <v>20</v>
      </c>
      <c r="M106" s="99" t="s">
        <v>26</v>
      </c>
      <c r="N106" s="112" t="s">
        <v>153</v>
      </c>
      <c r="O106" s="112" t="s">
        <v>36</v>
      </c>
      <c r="P106" s="113" t="s">
        <v>11</v>
      </c>
      <c r="Q106" s="113" t="s">
        <v>19</v>
      </c>
    </row>
    <row r="107" spans="1:26" s="108" customFormat="1" ht="30" x14ac:dyDescent="0.25">
      <c r="A107" s="43">
        <v>1</v>
      </c>
      <c r="B107" s="109" t="s">
        <v>164</v>
      </c>
      <c r="C107" s="109" t="s">
        <v>164</v>
      </c>
      <c r="D107" s="109" t="s">
        <v>165</v>
      </c>
      <c r="E107" s="161" t="s">
        <v>217</v>
      </c>
      <c r="F107" s="105" t="s">
        <v>141</v>
      </c>
      <c r="G107" s="105">
        <v>0</v>
      </c>
      <c r="H107" s="106">
        <v>40557</v>
      </c>
      <c r="I107" s="106">
        <v>40908</v>
      </c>
      <c r="J107" s="106" t="s">
        <v>142</v>
      </c>
      <c r="K107" s="160">
        <v>11</v>
      </c>
      <c r="L107" s="106"/>
      <c r="M107" s="160">
        <v>205</v>
      </c>
      <c r="N107" s="98">
        <f>+M107*G107</f>
        <v>0</v>
      </c>
      <c r="O107" s="25">
        <v>484211754</v>
      </c>
      <c r="P107" s="25">
        <v>403</v>
      </c>
      <c r="Q107" s="151"/>
      <c r="R107" s="107"/>
      <c r="S107" s="107"/>
      <c r="T107" s="107"/>
      <c r="U107" s="107"/>
      <c r="V107" s="107"/>
      <c r="W107" s="107"/>
      <c r="X107" s="107"/>
      <c r="Y107" s="107"/>
      <c r="Z107" s="107"/>
    </row>
    <row r="108" spans="1:26" s="108" customFormat="1" ht="30" x14ac:dyDescent="0.25">
      <c r="A108" s="43">
        <f>+A107+1</f>
        <v>2</v>
      </c>
      <c r="B108" s="109" t="s">
        <v>164</v>
      </c>
      <c r="C108" s="109" t="s">
        <v>164</v>
      </c>
      <c r="D108" s="109" t="s">
        <v>165</v>
      </c>
      <c r="E108" s="161" t="s">
        <v>218</v>
      </c>
      <c r="F108" s="105" t="s">
        <v>141</v>
      </c>
      <c r="G108" s="105">
        <v>0</v>
      </c>
      <c r="H108" s="106">
        <v>40205</v>
      </c>
      <c r="I108" s="106">
        <v>40543</v>
      </c>
      <c r="J108" s="106" t="s">
        <v>142</v>
      </c>
      <c r="K108" s="160">
        <v>11</v>
      </c>
      <c r="L108" s="106"/>
      <c r="M108" s="160">
        <v>205</v>
      </c>
      <c r="N108" s="98">
        <v>0</v>
      </c>
      <c r="O108" s="25">
        <v>469862689</v>
      </c>
      <c r="P108" s="25">
        <v>403</v>
      </c>
      <c r="Q108" s="151"/>
      <c r="R108" s="107"/>
      <c r="S108" s="107"/>
      <c r="T108" s="107"/>
      <c r="U108" s="107"/>
      <c r="V108" s="107"/>
      <c r="W108" s="107"/>
      <c r="X108" s="107"/>
      <c r="Y108" s="107"/>
      <c r="Z108" s="107"/>
    </row>
    <row r="109" spans="1:26" s="108" customFormat="1" ht="30" x14ac:dyDescent="0.25">
      <c r="A109" s="43">
        <f t="shared" ref="A109" si="1">+A108+1</f>
        <v>3</v>
      </c>
      <c r="B109" s="109" t="s">
        <v>164</v>
      </c>
      <c r="C109" s="109" t="s">
        <v>164</v>
      </c>
      <c r="D109" s="109" t="s">
        <v>165</v>
      </c>
      <c r="E109" s="161" t="s">
        <v>219</v>
      </c>
      <c r="F109" s="105" t="s">
        <v>141</v>
      </c>
      <c r="G109" s="105">
        <v>0</v>
      </c>
      <c r="H109" s="106">
        <v>39839</v>
      </c>
      <c r="I109" s="106">
        <v>40178</v>
      </c>
      <c r="J109" s="106" t="s">
        <v>142</v>
      </c>
      <c r="K109" s="160">
        <v>3</v>
      </c>
      <c r="L109" s="106"/>
      <c r="M109" s="160">
        <v>65</v>
      </c>
      <c r="N109" s="98">
        <v>0</v>
      </c>
      <c r="O109" s="25">
        <v>149535932</v>
      </c>
      <c r="P109" s="25">
        <v>403</v>
      </c>
      <c r="Q109" s="151"/>
      <c r="R109" s="107"/>
      <c r="S109" s="107"/>
      <c r="T109" s="107"/>
      <c r="U109" s="107"/>
      <c r="V109" s="107"/>
      <c r="W109" s="107"/>
      <c r="X109" s="107"/>
      <c r="Y109" s="107"/>
      <c r="Z109" s="107"/>
    </row>
    <row r="110" spans="1:26" s="108" customFormat="1" x14ac:dyDescent="0.25">
      <c r="A110" s="43"/>
      <c r="B110" s="109"/>
      <c r="C110" s="110"/>
      <c r="D110" s="109"/>
      <c r="E110" s="160"/>
      <c r="F110" s="105"/>
      <c r="G110" s="105"/>
      <c r="H110" s="105"/>
      <c r="I110" s="106"/>
      <c r="J110" s="106"/>
      <c r="K110" s="160"/>
      <c r="L110" s="106"/>
      <c r="M110" s="160"/>
      <c r="N110" s="98"/>
      <c r="O110" s="25"/>
      <c r="P110" s="25"/>
      <c r="Q110" s="151"/>
      <c r="R110" s="107"/>
      <c r="S110" s="107"/>
      <c r="T110" s="107"/>
      <c r="U110" s="107"/>
      <c r="V110" s="107"/>
      <c r="W110" s="107"/>
      <c r="X110" s="107"/>
      <c r="Y110" s="107"/>
      <c r="Z110" s="107"/>
    </row>
    <row r="111" spans="1:26" s="108" customFormat="1" x14ac:dyDescent="0.25">
      <c r="A111" s="43"/>
      <c r="B111" s="46" t="s">
        <v>16</v>
      </c>
      <c r="C111" s="110"/>
      <c r="D111" s="109"/>
      <c r="E111" s="160"/>
      <c r="F111" s="105"/>
      <c r="G111" s="105"/>
      <c r="H111" s="105"/>
      <c r="I111" s="106"/>
      <c r="J111" s="106"/>
      <c r="K111" s="111">
        <f>SUM(K107:K110)</f>
        <v>25</v>
      </c>
      <c r="L111" s="111">
        <f>SUM(L107:L110)</f>
        <v>0</v>
      </c>
      <c r="M111" s="163">
        <f>SUM(M107:M110)</f>
        <v>475</v>
      </c>
      <c r="N111" s="111">
        <f>SUM(N107:N110)</f>
        <v>0</v>
      </c>
      <c r="O111" s="25"/>
      <c r="P111" s="25"/>
      <c r="Q111" s="152"/>
    </row>
    <row r="112" spans="1:26" x14ac:dyDescent="0.25">
      <c r="B112" s="28"/>
      <c r="C112" s="28"/>
      <c r="D112" s="28"/>
      <c r="E112" s="169"/>
      <c r="F112" s="28"/>
      <c r="G112" s="28"/>
      <c r="H112" s="28"/>
      <c r="I112" s="28"/>
      <c r="J112" s="28"/>
      <c r="K112" s="28"/>
      <c r="L112" s="28"/>
      <c r="M112" s="28"/>
      <c r="N112" s="28"/>
      <c r="O112" s="28"/>
      <c r="P112" s="28"/>
    </row>
    <row r="113" spans="2:17" ht="18.75" x14ac:dyDescent="0.25">
      <c r="B113" s="55" t="s">
        <v>32</v>
      </c>
      <c r="C113" s="69">
        <f>+K111</f>
        <v>25</v>
      </c>
      <c r="H113" s="30"/>
      <c r="I113" s="30"/>
      <c r="J113" s="30"/>
      <c r="K113" s="30"/>
      <c r="L113" s="30"/>
      <c r="M113" s="30"/>
      <c r="N113" s="28"/>
      <c r="O113" s="28"/>
      <c r="P113" s="28"/>
    </row>
    <row r="115" spans="2:17" ht="15.75" thickBot="1" x14ac:dyDescent="0.3"/>
    <row r="116" spans="2:17" ht="37.15" customHeight="1" thickBot="1" x14ac:dyDescent="0.3">
      <c r="B116" s="72" t="s">
        <v>49</v>
      </c>
      <c r="C116" s="73" t="s">
        <v>50</v>
      </c>
      <c r="D116" s="72" t="s">
        <v>51</v>
      </c>
      <c r="E116" s="73" t="s">
        <v>55</v>
      </c>
    </row>
    <row r="117" spans="2:17" x14ac:dyDescent="0.25">
      <c r="B117" s="63" t="s">
        <v>131</v>
      </c>
      <c r="C117" s="66">
        <v>20</v>
      </c>
      <c r="D117" s="66">
        <v>0</v>
      </c>
      <c r="E117" s="240">
        <f>+D117+D118+D119</f>
        <v>40</v>
      </c>
    </row>
    <row r="118" spans="2:17" x14ac:dyDescent="0.25">
      <c r="B118" s="63" t="s">
        <v>132</v>
      </c>
      <c r="C118" s="53">
        <v>30</v>
      </c>
      <c r="D118" s="67">
        <v>0</v>
      </c>
      <c r="E118" s="241"/>
    </row>
    <row r="119" spans="2:17" ht="15.75" thickBot="1" x14ac:dyDescent="0.3">
      <c r="B119" s="63" t="s">
        <v>133</v>
      </c>
      <c r="C119" s="68">
        <v>40</v>
      </c>
      <c r="D119" s="68">
        <v>40</v>
      </c>
      <c r="E119" s="242"/>
    </row>
    <row r="121" spans="2:17" ht="15.75" thickBot="1" x14ac:dyDescent="0.3"/>
    <row r="122" spans="2:17" ht="27" thickBot="1" x14ac:dyDescent="0.3">
      <c r="B122" s="237" t="s">
        <v>52</v>
      </c>
      <c r="C122" s="238"/>
      <c r="D122" s="238"/>
      <c r="E122" s="238"/>
      <c r="F122" s="238"/>
      <c r="G122" s="238"/>
      <c r="H122" s="238"/>
      <c r="I122" s="238"/>
      <c r="J122" s="238"/>
      <c r="K122" s="238"/>
      <c r="L122" s="238"/>
      <c r="M122" s="238"/>
      <c r="N122" s="239"/>
    </row>
    <row r="124" spans="2:17" x14ac:dyDescent="0.25">
      <c r="B124" s="210" t="s">
        <v>0</v>
      </c>
      <c r="C124" s="210" t="s">
        <v>39</v>
      </c>
      <c r="D124" s="210" t="s">
        <v>40</v>
      </c>
      <c r="E124" s="210" t="s">
        <v>120</v>
      </c>
      <c r="F124" s="210" t="s">
        <v>122</v>
      </c>
      <c r="G124" s="210" t="s">
        <v>123</v>
      </c>
      <c r="H124" s="210" t="s">
        <v>124</v>
      </c>
      <c r="I124" s="210" t="s">
        <v>121</v>
      </c>
      <c r="J124" s="204" t="s">
        <v>125</v>
      </c>
      <c r="K124" s="205"/>
      <c r="L124" s="206"/>
      <c r="M124" s="210" t="s">
        <v>129</v>
      </c>
      <c r="N124" s="210" t="s">
        <v>41</v>
      </c>
      <c r="O124" s="210" t="s">
        <v>42</v>
      </c>
      <c r="P124" s="212" t="s">
        <v>3</v>
      </c>
      <c r="Q124" s="213"/>
    </row>
    <row r="125" spans="2:17" ht="45" x14ac:dyDescent="0.25">
      <c r="B125" s="211"/>
      <c r="C125" s="211"/>
      <c r="D125" s="211"/>
      <c r="E125" s="211"/>
      <c r="F125" s="211"/>
      <c r="G125" s="211"/>
      <c r="H125" s="211"/>
      <c r="I125" s="211"/>
      <c r="J125" s="118" t="s">
        <v>126</v>
      </c>
      <c r="K125" s="114" t="s">
        <v>127</v>
      </c>
      <c r="L125" s="118" t="s">
        <v>128</v>
      </c>
      <c r="M125" s="211"/>
      <c r="N125" s="211"/>
      <c r="O125" s="211"/>
      <c r="P125" s="214"/>
      <c r="Q125" s="215"/>
    </row>
    <row r="126" spans="2:17" ht="53.25" customHeight="1" x14ac:dyDescent="0.25">
      <c r="B126" s="88" t="s">
        <v>43</v>
      </c>
      <c r="C126" s="70" t="s">
        <v>221</v>
      </c>
      <c r="D126" s="3" t="s">
        <v>206</v>
      </c>
      <c r="E126" s="3">
        <v>12754824</v>
      </c>
      <c r="F126" s="3" t="s">
        <v>190</v>
      </c>
      <c r="G126" s="168" t="s">
        <v>207</v>
      </c>
      <c r="H126" s="166">
        <v>39199</v>
      </c>
      <c r="I126" s="4">
        <v>101984</v>
      </c>
      <c r="J126" s="173"/>
      <c r="K126" s="174"/>
      <c r="L126" s="175"/>
      <c r="M126" s="59" t="s">
        <v>141</v>
      </c>
      <c r="N126" s="59" t="s">
        <v>141</v>
      </c>
      <c r="O126" s="59" t="s">
        <v>141</v>
      </c>
      <c r="P126" s="203" t="s">
        <v>222</v>
      </c>
      <c r="Q126" s="203"/>
    </row>
    <row r="127" spans="2:17" ht="60" x14ac:dyDescent="0.25">
      <c r="B127" s="88" t="s">
        <v>210</v>
      </c>
      <c r="C127" s="70" t="s">
        <v>221</v>
      </c>
      <c r="D127" s="3" t="s">
        <v>215</v>
      </c>
      <c r="E127" s="3">
        <v>1082892609</v>
      </c>
      <c r="F127" s="168" t="s">
        <v>208</v>
      </c>
      <c r="G127" s="168" t="s">
        <v>183</v>
      </c>
      <c r="H127" s="166">
        <v>41173</v>
      </c>
      <c r="I127" s="4"/>
      <c r="J127" s="168" t="s">
        <v>224</v>
      </c>
      <c r="K127" s="94" t="s">
        <v>216</v>
      </c>
      <c r="L127" s="93" t="s">
        <v>209</v>
      </c>
      <c r="M127" s="59" t="s">
        <v>141</v>
      </c>
      <c r="N127" s="59" t="s">
        <v>141</v>
      </c>
      <c r="O127" s="59" t="s">
        <v>141</v>
      </c>
      <c r="P127" s="246" t="s">
        <v>223</v>
      </c>
      <c r="Q127" s="247"/>
    </row>
    <row r="128" spans="2:17" ht="41.25" customHeight="1" x14ac:dyDescent="0.25">
      <c r="B128" s="88" t="s">
        <v>211</v>
      </c>
      <c r="C128" s="178" t="s">
        <v>221</v>
      </c>
      <c r="D128" s="3" t="s">
        <v>212</v>
      </c>
      <c r="E128" s="3">
        <v>85471672</v>
      </c>
      <c r="F128" s="3" t="s">
        <v>213</v>
      </c>
      <c r="G128" s="168" t="s">
        <v>176</v>
      </c>
      <c r="H128" s="166">
        <v>39017</v>
      </c>
      <c r="I128" s="177" t="s">
        <v>214</v>
      </c>
      <c r="J128" s="4"/>
      <c r="K128" s="93"/>
      <c r="L128" s="93" t="s">
        <v>171</v>
      </c>
      <c r="M128" s="59" t="s">
        <v>141</v>
      </c>
      <c r="N128" s="59" t="s">
        <v>141</v>
      </c>
      <c r="O128" s="59" t="s">
        <v>141</v>
      </c>
      <c r="P128" s="203"/>
      <c r="Q128" s="203"/>
    </row>
    <row r="131" spans="2:7" ht="15.75" thickBot="1" x14ac:dyDescent="0.3"/>
    <row r="132" spans="2:7" ht="54" customHeight="1" x14ac:dyDescent="0.25">
      <c r="B132" s="71" t="s">
        <v>33</v>
      </c>
      <c r="C132" s="71" t="s">
        <v>49</v>
      </c>
      <c r="D132" s="52" t="s">
        <v>50</v>
      </c>
      <c r="E132" s="71" t="s">
        <v>51</v>
      </c>
      <c r="F132" s="73" t="s">
        <v>56</v>
      </c>
      <c r="G132" s="91"/>
    </row>
    <row r="133" spans="2:7" ht="120.75" customHeight="1" x14ac:dyDescent="0.2">
      <c r="B133" s="231" t="s">
        <v>53</v>
      </c>
      <c r="C133" s="5" t="s">
        <v>134</v>
      </c>
      <c r="D133" s="67">
        <v>25</v>
      </c>
      <c r="E133" s="67">
        <v>0</v>
      </c>
      <c r="F133" s="232">
        <f>+E133+E134+E135</f>
        <v>10</v>
      </c>
      <c r="G133" s="92"/>
    </row>
    <row r="134" spans="2:7" ht="76.150000000000006" customHeight="1" x14ac:dyDescent="0.2">
      <c r="B134" s="231"/>
      <c r="C134" s="5" t="s">
        <v>135</v>
      </c>
      <c r="D134" s="70">
        <v>25</v>
      </c>
      <c r="E134" s="67">
        <v>0</v>
      </c>
      <c r="F134" s="233"/>
      <c r="G134" s="92"/>
    </row>
    <row r="135" spans="2:7" ht="69" customHeight="1" x14ac:dyDescent="0.2">
      <c r="B135" s="231"/>
      <c r="C135" s="5" t="s">
        <v>136</v>
      </c>
      <c r="D135" s="67">
        <v>10</v>
      </c>
      <c r="E135" s="67">
        <v>10</v>
      </c>
      <c r="F135" s="234"/>
      <c r="G135" s="92"/>
    </row>
    <row r="136" spans="2:7" x14ac:dyDescent="0.25">
      <c r="C136"/>
    </row>
    <row r="139" spans="2:7" x14ac:dyDescent="0.25">
      <c r="B139" s="62" t="s">
        <v>57</v>
      </c>
    </row>
    <row r="142" spans="2:7" x14ac:dyDescent="0.25">
      <c r="B142" s="74" t="s">
        <v>33</v>
      </c>
      <c r="C142" s="74" t="s">
        <v>58</v>
      </c>
      <c r="D142" s="71" t="s">
        <v>51</v>
      </c>
      <c r="E142" s="71" t="s">
        <v>16</v>
      </c>
    </row>
    <row r="143" spans="2:7" ht="28.5" x14ac:dyDescent="0.25">
      <c r="B143" s="2" t="s">
        <v>59</v>
      </c>
      <c r="C143" s="6">
        <v>40</v>
      </c>
      <c r="D143" s="67">
        <v>40</v>
      </c>
      <c r="E143" s="235">
        <f>+D143+D144</f>
        <v>50</v>
      </c>
    </row>
    <row r="144" spans="2:7" ht="42.75" x14ac:dyDescent="0.25">
      <c r="B144" s="2" t="s">
        <v>60</v>
      </c>
      <c r="C144" s="6">
        <v>60</v>
      </c>
      <c r="D144" s="67">
        <f>+F133</f>
        <v>10</v>
      </c>
      <c r="E144" s="236"/>
    </row>
  </sheetData>
  <sheetProtection algorithmName="SHA-512" hashValue="NzArsNeCnSy0BYTbyibCwe4aWqs/udHN0Vhtz1dpSyrFy5XyBDk6V6fb5zZcS5cde8KMiIUslgsn8eVO8PxYzw==" saltValue="IwhkSg+7/SioHOnsDIgRoQ==" spinCount="100000" sheet="1" formatCells="0" formatColumns="0" formatRows="0" insertColumns="0" insertRows="0" insertHyperlinks="0" deleteColumns="0" deleteRows="0" sort="0" autoFilter="0" pivotTables="0"/>
  <mergeCells count="71">
    <mergeCell ref="B77:B78"/>
    <mergeCell ref="N77:N78"/>
    <mergeCell ref="I77:I78"/>
    <mergeCell ref="P127:Q127"/>
    <mergeCell ref="G124:G125"/>
    <mergeCell ref="H124:H125"/>
    <mergeCell ref="I124:I125"/>
    <mergeCell ref="M124:M125"/>
    <mergeCell ref="N124:N125"/>
    <mergeCell ref="J124:L124"/>
    <mergeCell ref="P126:Q126"/>
    <mergeCell ref="O65:P65"/>
    <mergeCell ref="O66:P66"/>
    <mergeCell ref="P87:Q87"/>
    <mergeCell ref="P88:Q88"/>
    <mergeCell ref="P89:Q89"/>
    <mergeCell ref="E143:E144"/>
    <mergeCell ref="B2:P2"/>
    <mergeCell ref="B100:P100"/>
    <mergeCell ref="B122:N122"/>
    <mergeCell ref="E117:E119"/>
    <mergeCell ref="B93:N93"/>
    <mergeCell ref="D96:E96"/>
    <mergeCell ref="D97:E97"/>
    <mergeCell ref="B103:N103"/>
    <mergeCell ref="B72:N72"/>
    <mergeCell ref="E40:E41"/>
    <mergeCell ref="O64:P64"/>
    <mergeCell ref="B61:N61"/>
    <mergeCell ref="C59:N59"/>
    <mergeCell ref="M77:M78"/>
    <mergeCell ref="H77:H78"/>
    <mergeCell ref="D55:E55"/>
    <mergeCell ref="M45:N45"/>
    <mergeCell ref="B55:B56"/>
    <mergeCell ref="C55:C56"/>
    <mergeCell ref="B133:B135"/>
    <mergeCell ref="F133:F135"/>
    <mergeCell ref="G77:G78"/>
    <mergeCell ref="F77:F78"/>
    <mergeCell ref="E77:E78"/>
    <mergeCell ref="B124:B125"/>
    <mergeCell ref="C124:C125"/>
    <mergeCell ref="D124:D125"/>
    <mergeCell ref="E124:E125"/>
    <mergeCell ref="F124:F125"/>
    <mergeCell ref="D77:D78"/>
    <mergeCell ref="C77:C78"/>
    <mergeCell ref="B4:P4"/>
    <mergeCell ref="B22:C22"/>
    <mergeCell ref="C6:N6"/>
    <mergeCell ref="C7:N7"/>
    <mergeCell ref="C8:N8"/>
    <mergeCell ref="C9:N9"/>
    <mergeCell ref="C10:E10"/>
    <mergeCell ref="B14:C21"/>
    <mergeCell ref="P128:Q128"/>
    <mergeCell ref="J77:L77"/>
    <mergeCell ref="P79:Q79"/>
    <mergeCell ref="P90:Q90"/>
    <mergeCell ref="O77:O78"/>
    <mergeCell ref="P77:Q78"/>
    <mergeCell ref="P80:Q80"/>
    <mergeCell ref="P81:Q81"/>
    <mergeCell ref="P82:Q82"/>
    <mergeCell ref="P83:Q83"/>
    <mergeCell ref="P84:Q84"/>
    <mergeCell ref="P85:Q85"/>
    <mergeCell ref="P86:Q86"/>
    <mergeCell ref="O124:O125"/>
    <mergeCell ref="P124:Q125"/>
  </mergeCells>
  <dataValidations count="2">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ignoredErrors>
    <ignoredError sqref="E5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8" customWidth="1"/>
    <col min="2" max="2" width="55.5703125" style="148" customWidth="1"/>
    <col min="3" max="3" width="41.28515625" style="148" customWidth="1"/>
    <col min="4" max="4" width="29.42578125" style="148" customWidth="1"/>
    <col min="5" max="5" width="29.140625" style="148" customWidth="1"/>
    <col min="6" max="16384" width="11.42578125" style="100"/>
  </cols>
  <sheetData>
    <row r="1" spans="1:5" x14ac:dyDescent="0.25">
      <c r="A1" s="255" t="s">
        <v>95</v>
      </c>
      <c r="B1" s="256"/>
      <c r="C1" s="256"/>
      <c r="D1" s="256"/>
      <c r="E1" s="121"/>
    </row>
    <row r="2" spans="1:5" ht="27.75" customHeight="1" x14ac:dyDescent="0.25">
      <c r="A2" s="122"/>
      <c r="B2" s="257" t="s">
        <v>78</v>
      </c>
      <c r="C2" s="257"/>
      <c r="D2" s="257"/>
      <c r="E2" s="123"/>
    </row>
    <row r="3" spans="1:5" ht="21" customHeight="1" x14ac:dyDescent="0.25">
      <c r="A3" s="124"/>
      <c r="B3" s="257" t="s">
        <v>155</v>
      </c>
      <c r="C3" s="257"/>
      <c r="D3" s="257"/>
      <c r="E3" s="125"/>
    </row>
    <row r="4" spans="1:5" thickBot="1" x14ac:dyDescent="0.3">
      <c r="A4" s="126"/>
      <c r="B4" s="127"/>
      <c r="C4" s="127"/>
      <c r="D4" s="127"/>
      <c r="E4" s="128"/>
    </row>
    <row r="5" spans="1:5" ht="26.25" customHeight="1" thickBot="1" x14ac:dyDescent="0.3">
      <c r="A5" s="126"/>
      <c r="B5" s="129" t="s">
        <v>79</v>
      </c>
      <c r="C5" s="258"/>
      <c r="D5" s="259"/>
      <c r="E5" s="128"/>
    </row>
    <row r="6" spans="1:5" ht="27.75" customHeight="1" thickBot="1" x14ac:dyDescent="0.3">
      <c r="A6" s="126"/>
      <c r="B6" s="153" t="s">
        <v>80</v>
      </c>
      <c r="C6" s="260"/>
      <c r="D6" s="261"/>
      <c r="E6" s="128"/>
    </row>
    <row r="7" spans="1:5" ht="29.25" customHeight="1" thickBot="1" x14ac:dyDescent="0.3">
      <c r="A7" s="126"/>
      <c r="B7" s="153" t="s">
        <v>156</v>
      </c>
      <c r="C7" s="253" t="s">
        <v>157</v>
      </c>
      <c r="D7" s="254"/>
      <c r="E7" s="128"/>
    </row>
    <row r="8" spans="1:5" ht="16.5" thickBot="1" x14ac:dyDescent="0.3">
      <c r="A8" s="126"/>
      <c r="B8" s="154" t="s">
        <v>158</v>
      </c>
      <c r="C8" s="248"/>
      <c r="D8" s="249"/>
      <c r="E8" s="128"/>
    </row>
    <row r="9" spans="1:5" ht="23.25" customHeight="1" thickBot="1" x14ac:dyDescent="0.3">
      <c r="A9" s="126"/>
      <c r="B9" s="154" t="s">
        <v>158</v>
      </c>
      <c r="C9" s="248"/>
      <c r="D9" s="249"/>
      <c r="E9" s="128"/>
    </row>
    <row r="10" spans="1:5" ht="26.25" customHeight="1" thickBot="1" x14ac:dyDescent="0.3">
      <c r="A10" s="126"/>
      <c r="B10" s="154" t="s">
        <v>158</v>
      </c>
      <c r="C10" s="248"/>
      <c r="D10" s="249"/>
      <c r="E10" s="128"/>
    </row>
    <row r="11" spans="1:5" ht="21.75" customHeight="1" thickBot="1" x14ac:dyDescent="0.3">
      <c r="A11" s="126"/>
      <c r="B11" s="154" t="s">
        <v>158</v>
      </c>
      <c r="C11" s="248"/>
      <c r="D11" s="249"/>
      <c r="E11" s="128"/>
    </row>
    <row r="12" spans="1:5" ht="32.25" thickBot="1" x14ac:dyDescent="0.3">
      <c r="A12" s="126"/>
      <c r="B12" s="155" t="s">
        <v>159</v>
      </c>
      <c r="C12" s="248">
        <f>SUM(C8:D11)</f>
        <v>0</v>
      </c>
      <c r="D12" s="249"/>
      <c r="E12" s="128"/>
    </row>
    <row r="13" spans="1:5" ht="26.25" customHeight="1" thickBot="1" x14ac:dyDescent="0.3">
      <c r="A13" s="126"/>
      <c r="B13" s="155" t="s">
        <v>160</v>
      </c>
      <c r="C13" s="248">
        <f>+C12/616000</f>
        <v>0</v>
      </c>
      <c r="D13" s="249"/>
      <c r="E13" s="128"/>
    </row>
    <row r="14" spans="1:5" ht="24.75" customHeight="1" x14ac:dyDescent="0.25">
      <c r="A14" s="126"/>
      <c r="B14" s="127"/>
      <c r="C14" s="131"/>
      <c r="D14" s="132"/>
      <c r="E14" s="128"/>
    </row>
    <row r="15" spans="1:5" ht="28.5" customHeight="1" thickBot="1" x14ac:dyDescent="0.3">
      <c r="A15" s="126"/>
      <c r="B15" s="127" t="s">
        <v>161</v>
      </c>
      <c r="C15" s="131"/>
      <c r="D15" s="132"/>
      <c r="E15" s="128"/>
    </row>
    <row r="16" spans="1:5" ht="27" customHeight="1" x14ac:dyDescent="0.25">
      <c r="A16" s="126"/>
      <c r="B16" s="133" t="s">
        <v>81</v>
      </c>
      <c r="C16" s="134"/>
      <c r="D16" s="135"/>
      <c r="E16" s="128"/>
    </row>
    <row r="17" spans="1:6" ht="28.5" customHeight="1" x14ac:dyDescent="0.25">
      <c r="A17" s="126"/>
      <c r="B17" s="126" t="s">
        <v>82</v>
      </c>
      <c r="C17" s="136"/>
      <c r="D17" s="128"/>
      <c r="E17" s="128"/>
    </row>
    <row r="18" spans="1:6" ht="15" x14ac:dyDescent="0.25">
      <c r="A18" s="126"/>
      <c r="B18" s="126" t="s">
        <v>83</v>
      </c>
      <c r="C18" s="136"/>
      <c r="D18" s="128"/>
      <c r="E18" s="128"/>
    </row>
    <row r="19" spans="1:6" ht="27" customHeight="1" thickBot="1" x14ac:dyDescent="0.3">
      <c r="A19" s="126"/>
      <c r="B19" s="137" t="s">
        <v>84</v>
      </c>
      <c r="C19" s="138"/>
      <c r="D19" s="139"/>
      <c r="E19" s="128"/>
    </row>
    <row r="20" spans="1:6" ht="27" customHeight="1" thickBot="1" x14ac:dyDescent="0.3">
      <c r="A20" s="126"/>
      <c r="B20" s="250" t="s">
        <v>85</v>
      </c>
      <c r="C20" s="251"/>
      <c r="D20" s="252"/>
      <c r="E20" s="128"/>
    </row>
    <row r="21" spans="1:6" ht="16.5" thickBot="1" x14ac:dyDescent="0.3">
      <c r="A21" s="126"/>
      <c r="B21" s="250" t="s">
        <v>86</v>
      </c>
      <c r="C21" s="251"/>
      <c r="D21" s="252"/>
      <c r="E21" s="128"/>
    </row>
    <row r="22" spans="1:6" x14ac:dyDescent="0.25">
      <c r="A22" s="126"/>
      <c r="B22" s="140" t="s">
        <v>162</v>
      </c>
      <c r="C22" s="141"/>
      <c r="D22" s="132" t="s">
        <v>87</v>
      </c>
      <c r="E22" s="128"/>
    </row>
    <row r="23" spans="1:6" ht="16.5" thickBot="1" x14ac:dyDescent="0.3">
      <c r="A23" s="126"/>
      <c r="B23" s="130" t="s">
        <v>88</v>
      </c>
      <c r="C23" s="142"/>
      <c r="D23" s="143" t="s">
        <v>87</v>
      </c>
      <c r="E23" s="128"/>
    </row>
    <row r="24" spans="1:6" ht="16.5" thickBot="1" x14ac:dyDescent="0.3">
      <c r="A24" s="126"/>
      <c r="B24" s="144"/>
      <c r="C24" s="145"/>
      <c r="D24" s="127"/>
      <c r="E24" s="146"/>
    </row>
    <row r="25" spans="1:6" x14ac:dyDescent="0.25">
      <c r="A25" s="265"/>
      <c r="B25" s="266" t="s">
        <v>89</v>
      </c>
      <c r="C25" s="268" t="s">
        <v>90</v>
      </c>
      <c r="D25" s="269"/>
      <c r="E25" s="270"/>
      <c r="F25" s="262"/>
    </row>
    <row r="26" spans="1:6" ht="16.5" thickBot="1" x14ac:dyDescent="0.3">
      <c r="A26" s="265"/>
      <c r="B26" s="267"/>
      <c r="C26" s="263" t="s">
        <v>91</v>
      </c>
      <c r="D26" s="264"/>
      <c r="E26" s="270"/>
      <c r="F26" s="262"/>
    </row>
    <row r="27" spans="1:6" thickBot="1" x14ac:dyDescent="0.3">
      <c r="A27" s="137"/>
      <c r="B27" s="147"/>
      <c r="C27" s="147"/>
      <c r="D27" s="147"/>
      <c r="E27" s="139"/>
      <c r="F27" s="120"/>
    </row>
    <row r="28" spans="1:6" x14ac:dyDescent="0.25">
      <c r="B28" s="149" t="s">
        <v>163</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2014-12-11T23:15:54Z</dcterms:modified>
</cp:coreProperties>
</file>